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filterPrivacy="1" defaultThemeVersion="124226"/>
  <xr:revisionPtr revIDLastSave="119" documentId="13_ncr:1_{7D3BB7EB-9E9B-4BD7-B453-CF5A7A8F86A8}" xr6:coauthVersionLast="47" xr6:coauthVersionMax="47" xr10:uidLastSave="{ED2112F0-742F-4F03-A0BC-7E182BC3BBE2}"/>
  <workbookProtection workbookAlgorithmName="SHA-512" workbookHashValue="HL/1TS+7uIUCiO7uLNfPTqbOYbO2amL0grgtiOhAqwgXTH79ks0yP1Yh3S9hm5O7FeRT6oagmTGtfUEf2bCfMg==" workbookSaltValue="0W0yRZhh2Qq/zAfBR/78Jg==" workbookSpinCount="100000" lockStructure="1"/>
  <bookViews>
    <workbookView xWindow="30765" yWindow="60" windowWidth="23265" windowHeight="14610" activeTab="1" xr2:uid="{00000000-000D-0000-FFFF-FFFF00000000}"/>
  </bookViews>
  <sheets>
    <sheet name="Notas" sheetId="7" r:id="rId1"/>
    <sheet name="CLIENTES" sheetId="3" r:id="rId2"/>
  </sheets>
  <externalReferences>
    <externalReference r:id="rId3"/>
  </externalReferences>
  <definedNames>
    <definedName name="_xlnm._FilterDatabase" localSheetId="1" hidden="1">CLIENTES!$A$1:$S$381</definedName>
    <definedName name="_xlnm.Print_Area" localSheetId="1">CLIENTES!$A$1:$F$19</definedName>
    <definedName name="COBERTURA" localSheetId="0">[1]Notas!$A$33:$A$36</definedName>
    <definedName name="COBERTURA">[1]Notas!$A$33:$A$36</definedName>
    <definedName name="Tabla1" localSheetId="0">#REF!</definedName>
    <definedName name="Tabla1">#REF!</definedName>
    <definedName name="_xlnm.Print_Titles" localSheetId="1">CLIENTES!$1:$1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68" i="3" l="1"/>
  <c r="I368" i="3"/>
  <c r="H363" i="3"/>
  <c r="I363" i="3"/>
  <c r="H378" i="3"/>
  <c r="H288" i="3"/>
  <c r="I288" i="3"/>
  <c r="H289" i="3"/>
  <c r="I289" i="3"/>
  <c r="H290" i="3"/>
  <c r="I290" i="3"/>
  <c r="H291" i="3"/>
  <c r="I291" i="3"/>
  <c r="H292" i="3"/>
  <c r="I292" i="3"/>
  <c r="H293" i="3"/>
  <c r="I293" i="3"/>
  <c r="H294" i="3"/>
  <c r="I294" i="3"/>
  <c r="H295" i="3"/>
  <c r="I295" i="3"/>
  <c r="H296" i="3"/>
  <c r="I296" i="3"/>
  <c r="H297" i="3"/>
  <c r="I297" i="3"/>
  <c r="H298" i="3"/>
  <c r="I298" i="3"/>
  <c r="H299" i="3"/>
  <c r="I299" i="3"/>
  <c r="H300" i="3"/>
  <c r="I300" i="3"/>
  <c r="H301" i="3"/>
  <c r="I301" i="3"/>
  <c r="H302" i="3"/>
  <c r="I302" i="3"/>
  <c r="H303" i="3"/>
  <c r="I303" i="3"/>
  <c r="H304" i="3"/>
  <c r="I304" i="3"/>
  <c r="H305" i="3"/>
  <c r="I305" i="3"/>
  <c r="H306" i="3"/>
  <c r="I306" i="3"/>
  <c r="H307" i="3"/>
  <c r="I307" i="3"/>
  <c r="H308" i="3"/>
  <c r="I308" i="3"/>
  <c r="H309" i="3"/>
  <c r="I309" i="3"/>
  <c r="H310" i="3"/>
  <c r="I310" i="3"/>
  <c r="H311" i="3"/>
  <c r="I311" i="3"/>
  <c r="H312" i="3"/>
  <c r="I312" i="3"/>
  <c r="H313" i="3"/>
  <c r="I313" i="3"/>
  <c r="H314" i="3"/>
  <c r="I314" i="3"/>
  <c r="H315" i="3"/>
  <c r="I315" i="3"/>
  <c r="H316" i="3"/>
  <c r="I316" i="3"/>
  <c r="H317" i="3"/>
  <c r="I317" i="3"/>
  <c r="H318" i="3"/>
  <c r="I318" i="3"/>
  <c r="H319" i="3"/>
  <c r="I319" i="3"/>
  <c r="H320" i="3"/>
  <c r="I320" i="3"/>
  <c r="H321" i="3"/>
  <c r="I321" i="3"/>
  <c r="H322" i="3"/>
  <c r="I322" i="3"/>
  <c r="H323" i="3"/>
  <c r="I323" i="3"/>
  <c r="H324" i="3"/>
  <c r="I324" i="3"/>
  <c r="H325" i="3"/>
  <c r="I325" i="3"/>
  <c r="H326" i="3"/>
  <c r="I326" i="3"/>
  <c r="H327" i="3"/>
  <c r="I327" i="3"/>
  <c r="H328" i="3"/>
  <c r="I328" i="3"/>
  <c r="H329" i="3"/>
  <c r="I329" i="3"/>
  <c r="H330" i="3"/>
  <c r="I330" i="3"/>
  <c r="H331" i="3"/>
  <c r="I331" i="3"/>
  <c r="H332" i="3"/>
  <c r="I332" i="3"/>
  <c r="H333" i="3"/>
  <c r="I333" i="3"/>
  <c r="H334" i="3"/>
  <c r="I334" i="3"/>
  <c r="H335" i="3"/>
  <c r="I335" i="3"/>
  <c r="H336" i="3"/>
  <c r="I336" i="3"/>
  <c r="H337" i="3"/>
  <c r="I337" i="3"/>
  <c r="H338" i="3"/>
  <c r="I338" i="3"/>
  <c r="H339" i="3"/>
  <c r="I339" i="3"/>
  <c r="H340" i="3"/>
  <c r="I340" i="3"/>
  <c r="H341" i="3"/>
  <c r="I341" i="3"/>
  <c r="H342" i="3"/>
  <c r="I342" i="3"/>
  <c r="H343" i="3"/>
  <c r="I343" i="3"/>
  <c r="H344" i="3"/>
  <c r="I344" i="3"/>
  <c r="H345" i="3"/>
  <c r="I345" i="3"/>
  <c r="H346" i="3"/>
  <c r="I346" i="3"/>
  <c r="H347" i="3"/>
  <c r="I347" i="3"/>
  <c r="H348" i="3"/>
  <c r="I348" i="3"/>
  <c r="H349" i="3"/>
  <c r="I349" i="3"/>
  <c r="H350" i="3"/>
  <c r="I350" i="3"/>
  <c r="H351" i="3"/>
  <c r="I351" i="3"/>
  <c r="H352" i="3"/>
  <c r="I352" i="3"/>
  <c r="H353" i="3"/>
  <c r="I353" i="3"/>
  <c r="H354" i="3"/>
  <c r="I354" i="3"/>
  <c r="H355" i="3"/>
  <c r="I355" i="3"/>
  <c r="H356" i="3"/>
  <c r="I356" i="3"/>
  <c r="H357" i="3"/>
  <c r="I357" i="3"/>
  <c r="H358" i="3"/>
  <c r="I358" i="3"/>
  <c r="H359" i="3"/>
  <c r="I359" i="3"/>
  <c r="H360" i="3"/>
  <c r="I360" i="3"/>
  <c r="H361" i="3"/>
  <c r="I361" i="3"/>
  <c r="H362" i="3"/>
  <c r="I362" i="3"/>
  <c r="H364" i="3"/>
  <c r="I364" i="3"/>
  <c r="H365" i="3"/>
  <c r="I365" i="3"/>
  <c r="H366" i="3"/>
  <c r="I366" i="3"/>
  <c r="H367" i="3"/>
  <c r="I367" i="3"/>
  <c r="H369" i="3"/>
  <c r="I369" i="3"/>
  <c r="H370" i="3"/>
  <c r="I370" i="3"/>
  <c r="H371" i="3"/>
  <c r="I371" i="3"/>
  <c r="H372" i="3"/>
  <c r="I372" i="3"/>
  <c r="H373" i="3"/>
  <c r="I373" i="3"/>
  <c r="H374" i="3"/>
  <c r="I374" i="3"/>
  <c r="H375" i="3"/>
  <c r="I375" i="3"/>
  <c r="H376" i="3"/>
  <c r="I376" i="3"/>
  <c r="H377" i="3"/>
  <c r="I377" i="3"/>
  <c r="I378" i="3"/>
  <c r="H379" i="3"/>
  <c r="I379" i="3"/>
  <c r="H380" i="3"/>
  <c r="I380" i="3"/>
  <c r="H281" i="3"/>
  <c r="I281" i="3"/>
  <c r="H282" i="3"/>
  <c r="I282" i="3"/>
  <c r="H283" i="3"/>
  <c r="I283" i="3"/>
  <c r="H284" i="3"/>
  <c r="I284" i="3"/>
  <c r="H285" i="3"/>
  <c r="I285" i="3"/>
  <c r="H258" i="3"/>
  <c r="I258" i="3"/>
  <c r="H259" i="3"/>
  <c r="I259" i="3"/>
  <c r="H260" i="3"/>
  <c r="I260" i="3"/>
  <c r="H261" i="3"/>
  <c r="I261" i="3"/>
  <c r="H262" i="3"/>
  <c r="I262" i="3"/>
  <c r="H263" i="3"/>
  <c r="I263" i="3"/>
  <c r="H264" i="3"/>
  <c r="I264" i="3"/>
  <c r="H265" i="3"/>
  <c r="I265" i="3"/>
  <c r="H267" i="3"/>
  <c r="I267" i="3"/>
  <c r="H268" i="3"/>
  <c r="I268" i="3"/>
  <c r="H269" i="3"/>
  <c r="I269" i="3"/>
  <c r="H270" i="3"/>
  <c r="I270" i="3"/>
  <c r="H271" i="3"/>
  <c r="I271" i="3"/>
  <c r="H272" i="3"/>
  <c r="I272" i="3"/>
  <c r="H273" i="3"/>
  <c r="I273" i="3"/>
  <c r="H274" i="3"/>
  <c r="I274" i="3"/>
  <c r="H275" i="3"/>
  <c r="I275" i="3"/>
  <c r="H276" i="3"/>
  <c r="I276" i="3"/>
  <c r="H277" i="3"/>
  <c r="I277" i="3"/>
  <c r="H278" i="3"/>
  <c r="I278" i="3"/>
  <c r="H220" i="3"/>
  <c r="I220" i="3"/>
  <c r="H221" i="3"/>
  <c r="I221" i="3"/>
  <c r="H222" i="3"/>
  <c r="I222" i="3"/>
  <c r="H223" i="3"/>
  <c r="I223" i="3"/>
  <c r="H224" i="3"/>
  <c r="I224" i="3"/>
  <c r="H225" i="3"/>
  <c r="I225" i="3"/>
  <c r="H226" i="3"/>
  <c r="I226" i="3"/>
  <c r="H227" i="3"/>
  <c r="I227" i="3"/>
  <c r="H228" i="3"/>
  <c r="I228" i="3"/>
  <c r="H229" i="3"/>
  <c r="I229" i="3"/>
  <c r="H230" i="3"/>
  <c r="I230" i="3"/>
  <c r="H231" i="3"/>
  <c r="I231" i="3"/>
  <c r="H232" i="3"/>
  <c r="I232" i="3"/>
  <c r="H233" i="3"/>
  <c r="I233" i="3"/>
  <c r="H234" i="3"/>
  <c r="I234" i="3"/>
  <c r="H235" i="3"/>
  <c r="I235" i="3"/>
  <c r="H236" i="3"/>
  <c r="I236" i="3"/>
  <c r="H237" i="3"/>
  <c r="I237" i="3"/>
  <c r="H238" i="3"/>
  <c r="I238" i="3"/>
  <c r="H239" i="3"/>
  <c r="I239" i="3"/>
  <c r="H240" i="3"/>
  <c r="I240" i="3"/>
  <c r="H241" i="3"/>
  <c r="I241" i="3"/>
  <c r="H242" i="3"/>
  <c r="I242" i="3"/>
  <c r="H243" i="3"/>
  <c r="I243" i="3"/>
  <c r="H244" i="3"/>
  <c r="I244" i="3"/>
  <c r="H245" i="3"/>
  <c r="I245" i="3"/>
  <c r="H246" i="3"/>
  <c r="I246" i="3"/>
  <c r="H247" i="3"/>
  <c r="I247" i="3"/>
  <c r="H248" i="3"/>
  <c r="I248" i="3"/>
  <c r="H249" i="3"/>
  <c r="I249" i="3"/>
  <c r="H250" i="3"/>
  <c r="I250" i="3"/>
  <c r="H251" i="3"/>
  <c r="I251" i="3"/>
  <c r="H252" i="3"/>
  <c r="I252" i="3"/>
  <c r="H253" i="3"/>
  <c r="I253" i="3"/>
  <c r="H254" i="3"/>
  <c r="I254" i="3"/>
  <c r="H255" i="3"/>
  <c r="I255" i="3"/>
  <c r="H168" i="3"/>
  <c r="I168" i="3"/>
  <c r="H169" i="3"/>
  <c r="I169" i="3"/>
  <c r="H170" i="3"/>
  <c r="I170" i="3"/>
  <c r="H171" i="3"/>
  <c r="I171" i="3"/>
  <c r="H172" i="3"/>
  <c r="I172" i="3"/>
  <c r="H173" i="3"/>
  <c r="I173" i="3"/>
  <c r="H174" i="3"/>
  <c r="I174" i="3"/>
  <c r="H175" i="3"/>
  <c r="I175" i="3"/>
  <c r="H176" i="3"/>
  <c r="I176" i="3"/>
  <c r="H177" i="3"/>
  <c r="I177" i="3"/>
  <c r="H178" i="3"/>
  <c r="I178" i="3"/>
  <c r="H179" i="3"/>
  <c r="I179" i="3"/>
  <c r="H180" i="3"/>
  <c r="I180" i="3"/>
  <c r="H181" i="3"/>
  <c r="I181" i="3"/>
  <c r="H182" i="3"/>
  <c r="I182" i="3"/>
  <c r="H183" i="3"/>
  <c r="I183" i="3"/>
  <c r="H184" i="3"/>
  <c r="I184" i="3"/>
  <c r="H185" i="3"/>
  <c r="I185" i="3"/>
  <c r="H186" i="3"/>
  <c r="I186" i="3"/>
  <c r="H187" i="3"/>
  <c r="I187" i="3"/>
  <c r="H188" i="3"/>
  <c r="I188" i="3"/>
  <c r="H189" i="3"/>
  <c r="I189" i="3"/>
  <c r="H190" i="3"/>
  <c r="I190" i="3"/>
  <c r="H191" i="3"/>
  <c r="I191" i="3"/>
  <c r="H192" i="3"/>
  <c r="I192" i="3"/>
  <c r="H193" i="3"/>
  <c r="I193" i="3"/>
  <c r="H194" i="3"/>
  <c r="I194" i="3"/>
  <c r="H195" i="3"/>
  <c r="I195" i="3"/>
  <c r="H196" i="3"/>
  <c r="I196" i="3"/>
  <c r="H197" i="3"/>
  <c r="I197" i="3"/>
  <c r="H198" i="3"/>
  <c r="I198" i="3"/>
  <c r="H199" i="3"/>
  <c r="I199" i="3"/>
  <c r="H200" i="3"/>
  <c r="I200" i="3"/>
  <c r="H201" i="3"/>
  <c r="I201" i="3"/>
  <c r="H202" i="3"/>
  <c r="I202" i="3"/>
  <c r="H203" i="3"/>
  <c r="I203" i="3"/>
  <c r="H204" i="3"/>
  <c r="I204" i="3"/>
  <c r="H205" i="3"/>
  <c r="I205" i="3"/>
  <c r="H206" i="3"/>
  <c r="I206" i="3"/>
  <c r="H207" i="3"/>
  <c r="I207" i="3"/>
  <c r="H208" i="3"/>
  <c r="I208" i="3"/>
  <c r="H209" i="3"/>
  <c r="I209" i="3"/>
  <c r="H210" i="3"/>
  <c r="I210" i="3"/>
  <c r="H211" i="3"/>
  <c r="I211" i="3"/>
  <c r="H212" i="3"/>
  <c r="I212" i="3"/>
  <c r="H213" i="3"/>
  <c r="I213" i="3"/>
  <c r="H214" i="3"/>
  <c r="I214" i="3"/>
  <c r="H215" i="3"/>
  <c r="I215" i="3"/>
  <c r="H216" i="3"/>
  <c r="I216" i="3"/>
  <c r="H217" i="3"/>
  <c r="I217" i="3"/>
  <c r="H154" i="3"/>
  <c r="I154" i="3"/>
  <c r="H155" i="3"/>
  <c r="I155" i="3"/>
  <c r="H156" i="3"/>
  <c r="I156" i="3"/>
  <c r="H157" i="3"/>
  <c r="I157" i="3"/>
  <c r="H158" i="3"/>
  <c r="I158" i="3"/>
  <c r="H159" i="3"/>
  <c r="I159" i="3"/>
  <c r="H160" i="3"/>
  <c r="I160" i="3"/>
  <c r="H161" i="3"/>
  <c r="I161" i="3"/>
  <c r="H162" i="3"/>
  <c r="I162" i="3"/>
  <c r="H163" i="3"/>
  <c r="I163" i="3"/>
  <c r="H164" i="3"/>
  <c r="I164" i="3"/>
  <c r="H165" i="3"/>
  <c r="I165" i="3"/>
  <c r="H144" i="3"/>
  <c r="I144" i="3"/>
  <c r="H145" i="3"/>
  <c r="I145" i="3"/>
  <c r="H146" i="3"/>
  <c r="I146" i="3"/>
  <c r="H147" i="3"/>
  <c r="I147" i="3"/>
  <c r="H148" i="3"/>
  <c r="I148" i="3"/>
  <c r="H149" i="3"/>
  <c r="I149" i="3"/>
  <c r="H150" i="3"/>
  <c r="I150" i="3"/>
  <c r="H151" i="3"/>
  <c r="I151" i="3"/>
  <c r="H141" i="3"/>
  <c r="I141" i="3"/>
  <c r="H142" i="3"/>
  <c r="I142" i="3"/>
  <c r="H143" i="3"/>
  <c r="I143" i="3"/>
  <c r="H136" i="3"/>
  <c r="I136" i="3"/>
  <c r="H137" i="3"/>
  <c r="I137" i="3"/>
  <c r="H138" i="3"/>
  <c r="I138" i="3"/>
  <c r="H139" i="3"/>
  <c r="I139" i="3"/>
  <c r="H95" i="3"/>
  <c r="I95" i="3"/>
  <c r="H96" i="3"/>
  <c r="I96" i="3"/>
  <c r="H97" i="3"/>
  <c r="I97" i="3"/>
  <c r="H98" i="3"/>
  <c r="I98" i="3"/>
  <c r="H99" i="3"/>
  <c r="I99" i="3"/>
  <c r="H100" i="3"/>
  <c r="I100" i="3"/>
  <c r="H101" i="3"/>
  <c r="I101" i="3"/>
  <c r="H102" i="3"/>
  <c r="I102" i="3"/>
  <c r="H103" i="3"/>
  <c r="I103" i="3"/>
  <c r="H104" i="3"/>
  <c r="I104" i="3"/>
  <c r="H105" i="3"/>
  <c r="I105" i="3"/>
  <c r="H106" i="3"/>
  <c r="I106" i="3"/>
  <c r="H107" i="3"/>
  <c r="I107" i="3"/>
  <c r="H108" i="3"/>
  <c r="I108" i="3"/>
  <c r="H109" i="3"/>
  <c r="I109" i="3"/>
  <c r="H110" i="3"/>
  <c r="I110" i="3"/>
  <c r="H111" i="3"/>
  <c r="I111" i="3"/>
  <c r="H112" i="3"/>
  <c r="I112" i="3"/>
  <c r="H113" i="3"/>
  <c r="I113" i="3"/>
  <c r="H114" i="3"/>
  <c r="I114" i="3"/>
  <c r="H115" i="3"/>
  <c r="I115" i="3"/>
  <c r="H116" i="3"/>
  <c r="I116" i="3"/>
  <c r="H117" i="3"/>
  <c r="I117" i="3"/>
  <c r="H118" i="3"/>
  <c r="I118" i="3"/>
  <c r="H119" i="3"/>
  <c r="I119" i="3"/>
  <c r="H120" i="3"/>
  <c r="I120" i="3"/>
  <c r="H121" i="3"/>
  <c r="I121" i="3"/>
  <c r="H122" i="3"/>
  <c r="I122" i="3"/>
  <c r="H123" i="3"/>
  <c r="I123" i="3"/>
  <c r="H124" i="3"/>
  <c r="I124" i="3"/>
  <c r="H125" i="3"/>
  <c r="I125" i="3"/>
  <c r="H126" i="3"/>
  <c r="I126" i="3"/>
  <c r="H127" i="3"/>
  <c r="I127" i="3"/>
  <c r="H128" i="3"/>
  <c r="I128" i="3"/>
  <c r="H129" i="3"/>
  <c r="I129" i="3"/>
  <c r="H130" i="3"/>
  <c r="I130" i="3"/>
  <c r="H131" i="3"/>
  <c r="I131" i="3"/>
  <c r="H132" i="3"/>
  <c r="I132" i="3"/>
  <c r="H133" i="3"/>
  <c r="I133" i="3"/>
  <c r="H134" i="3"/>
  <c r="I134" i="3"/>
  <c r="H135" i="3"/>
  <c r="I135" i="3"/>
  <c r="H88" i="3"/>
  <c r="I88" i="3"/>
  <c r="H89" i="3"/>
  <c r="I89" i="3"/>
  <c r="H90" i="3"/>
  <c r="I90" i="3"/>
  <c r="H91" i="3"/>
  <c r="I91" i="3"/>
  <c r="H92" i="3"/>
  <c r="I92" i="3"/>
  <c r="H93" i="3"/>
  <c r="I93" i="3"/>
  <c r="H94" i="3"/>
  <c r="I94" i="3"/>
  <c r="H85" i="3"/>
  <c r="I85" i="3"/>
  <c r="H86" i="3"/>
  <c r="I86" i="3"/>
  <c r="H87" i="3"/>
  <c r="I87" i="3"/>
  <c r="H75" i="3"/>
  <c r="I75" i="3"/>
  <c r="H76" i="3"/>
  <c r="I76" i="3"/>
  <c r="H77" i="3"/>
  <c r="I77" i="3"/>
  <c r="H78" i="3"/>
  <c r="I78" i="3"/>
  <c r="H79" i="3"/>
  <c r="I79" i="3"/>
  <c r="H80" i="3"/>
  <c r="I80" i="3"/>
  <c r="H81" i="3"/>
  <c r="I81" i="3"/>
  <c r="H82" i="3"/>
  <c r="I82" i="3"/>
  <c r="H60" i="3"/>
  <c r="I60" i="3"/>
  <c r="H61" i="3"/>
  <c r="I61" i="3"/>
  <c r="H62" i="3"/>
  <c r="I62" i="3"/>
  <c r="H63" i="3"/>
  <c r="I63" i="3"/>
  <c r="H64" i="3"/>
  <c r="I64" i="3"/>
  <c r="H65" i="3"/>
  <c r="I65" i="3"/>
  <c r="H66" i="3"/>
  <c r="I66" i="3"/>
  <c r="H67" i="3"/>
  <c r="I67" i="3"/>
  <c r="H68" i="3"/>
  <c r="I68" i="3"/>
  <c r="H69" i="3"/>
  <c r="I69" i="3"/>
  <c r="H70" i="3"/>
  <c r="I70" i="3"/>
  <c r="H71" i="3"/>
  <c r="I71" i="3"/>
  <c r="H72" i="3"/>
  <c r="I72" i="3"/>
  <c r="H52" i="3"/>
  <c r="I52" i="3"/>
  <c r="H53" i="3"/>
  <c r="I53" i="3"/>
  <c r="H54" i="3"/>
  <c r="I54" i="3"/>
  <c r="H55" i="3"/>
  <c r="I55" i="3"/>
  <c r="H56" i="3"/>
  <c r="I56" i="3"/>
  <c r="H57" i="3"/>
  <c r="I57" i="3"/>
  <c r="H33" i="3"/>
  <c r="I33" i="3"/>
  <c r="H34" i="3"/>
  <c r="I34" i="3"/>
  <c r="H35" i="3"/>
  <c r="I35" i="3"/>
  <c r="H36" i="3"/>
  <c r="I36" i="3"/>
  <c r="H37" i="3"/>
  <c r="I37" i="3"/>
  <c r="H38" i="3"/>
  <c r="I38" i="3"/>
  <c r="H39" i="3"/>
  <c r="I39" i="3"/>
  <c r="H40" i="3"/>
  <c r="I40" i="3"/>
  <c r="H41" i="3"/>
  <c r="I41" i="3"/>
  <c r="H42" i="3"/>
  <c r="I42" i="3"/>
  <c r="H43" i="3"/>
  <c r="I43" i="3"/>
  <c r="H44" i="3"/>
  <c r="I44" i="3"/>
  <c r="H45" i="3"/>
  <c r="I45" i="3"/>
  <c r="H46" i="3"/>
  <c r="I46" i="3"/>
  <c r="H47" i="3"/>
  <c r="I47" i="3"/>
  <c r="H48" i="3"/>
  <c r="I48" i="3"/>
  <c r="H49" i="3"/>
  <c r="I49" i="3"/>
  <c r="H4" i="3"/>
  <c r="I4" i="3"/>
  <c r="H5" i="3"/>
  <c r="I5" i="3"/>
  <c r="H6" i="3"/>
  <c r="I6" i="3"/>
  <c r="H7" i="3"/>
  <c r="I7" i="3"/>
  <c r="H8" i="3"/>
  <c r="I8" i="3"/>
  <c r="H9" i="3"/>
  <c r="I9" i="3"/>
  <c r="H10" i="3"/>
  <c r="I10" i="3"/>
  <c r="H11" i="3"/>
  <c r="I11" i="3"/>
  <c r="H12" i="3"/>
  <c r="I12" i="3"/>
  <c r="H13" i="3"/>
  <c r="I13" i="3"/>
  <c r="H14" i="3"/>
  <c r="I14" i="3"/>
  <c r="H15" i="3"/>
  <c r="I15" i="3"/>
  <c r="H16" i="3"/>
  <c r="I16" i="3"/>
  <c r="H17" i="3"/>
  <c r="I17" i="3"/>
  <c r="H18" i="3"/>
  <c r="I18" i="3"/>
  <c r="H19" i="3"/>
  <c r="I19" i="3"/>
  <c r="H20" i="3"/>
  <c r="I20" i="3"/>
  <c r="H21" i="3"/>
  <c r="I21" i="3"/>
  <c r="H22" i="3"/>
  <c r="I22" i="3"/>
  <c r="H23" i="3"/>
  <c r="I23" i="3"/>
  <c r="H24" i="3"/>
  <c r="I24" i="3"/>
  <c r="H25" i="3"/>
  <c r="I25" i="3"/>
  <c r="H26" i="3"/>
  <c r="I26" i="3"/>
  <c r="H27" i="3"/>
  <c r="I27" i="3"/>
  <c r="H28" i="3"/>
  <c r="I28" i="3"/>
  <c r="H29" i="3"/>
  <c r="I29" i="3"/>
  <c r="H30" i="3"/>
  <c r="I30" i="3"/>
  <c r="P140" i="3" l="1"/>
  <c r="Q140" i="3"/>
  <c r="R140" i="3"/>
  <c r="S140" i="3"/>
  <c r="P141" i="3"/>
  <c r="Q141" i="3"/>
  <c r="R141" i="3"/>
  <c r="S141" i="3"/>
  <c r="P142" i="3"/>
  <c r="Q142" i="3"/>
  <c r="R142" i="3"/>
  <c r="S142" i="3"/>
  <c r="P143" i="3"/>
  <c r="Q143" i="3"/>
  <c r="R143" i="3"/>
  <c r="S143" i="3"/>
  <c r="K144" i="3"/>
  <c r="L144" i="3"/>
  <c r="M144" i="3"/>
  <c r="P144" i="3"/>
  <c r="Q144" i="3"/>
  <c r="R144" i="3"/>
  <c r="S144" i="3"/>
  <c r="K145" i="3"/>
  <c r="L145" i="3"/>
  <c r="M145" i="3"/>
  <c r="P145" i="3"/>
  <c r="Q145" i="3"/>
  <c r="R145" i="3"/>
  <c r="S145" i="3"/>
  <c r="P146" i="3"/>
  <c r="Q146" i="3"/>
  <c r="R146" i="3"/>
  <c r="S146" i="3"/>
  <c r="K147" i="3"/>
  <c r="L147" i="3"/>
  <c r="M147" i="3"/>
  <c r="P147" i="3"/>
  <c r="Q147" i="3"/>
  <c r="R147" i="3"/>
  <c r="S147" i="3"/>
  <c r="P148" i="3"/>
  <c r="Q148" i="3"/>
  <c r="R148" i="3"/>
  <c r="S148" i="3"/>
  <c r="M149" i="3"/>
  <c r="P149" i="3"/>
  <c r="Q149" i="3"/>
  <c r="R149" i="3"/>
  <c r="S149" i="3"/>
  <c r="P150" i="3"/>
  <c r="Q150" i="3"/>
  <c r="R150" i="3"/>
  <c r="S150" i="3"/>
  <c r="P151" i="3"/>
  <c r="Q151" i="3"/>
  <c r="R151" i="3"/>
  <c r="S151" i="3"/>
  <c r="P89" i="3"/>
  <c r="Q89" i="3"/>
  <c r="R89" i="3"/>
  <c r="S89" i="3"/>
  <c r="L90" i="3"/>
  <c r="P90" i="3"/>
  <c r="Q90" i="3"/>
  <c r="R90" i="3"/>
  <c r="S90" i="3"/>
  <c r="P91" i="3"/>
  <c r="Q91" i="3"/>
  <c r="R91" i="3"/>
  <c r="S91" i="3"/>
  <c r="P92" i="3"/>
  <c r="Q92" i="3"/>
  <c r="R92" i="3"/>
  <c r="S92" i="3"/>
  <c r="P93" i="3"/>
  <c r="Q93" i="3"/>
  <c r="R93" i="3"/>
  <c r="S93" i="3"/>
  <c r="P94" i="3"/>
  <c r="Q94" i="3"/>
  <c r="R94" i="3"/>
  <c r="S94" i="3"/>
  <c r="P95" i="3"/>
  <c r="Q95" i="3"/>
  <c r="R95" i="3"/>
  <c r="S95" i="3"/>
  <c r="P96" i="3"/>
  <c r="Q96" i="3"/>
  <c r="R96" i="3"/>
  <c r="S96" i="3"/>
  <c r="P97" i="3"/>
  <c r="Q97" i="3"/>
  <c r="R97" i="3"/>
  <c r="S97" i="3"/>
  <c r="P98" i="3"/>
  <c r="Q98" i="3"/>
  <c r="R98" i="3"/>
  <c r="S98" i="3"/>
  <c r="P99" i="3"/>
  <c r="Q99" i="3"/>
  <c r="R99" i="3"/>
  <c r="S99" i="3"/>
  <c r="N100" i="3"/>
  <c r="P100" i="3"/>
  <c r="Q100" i="3"/>
  <c r="R100" i="3"/>
  <c r="S100" i="3"/>
  <c r="P101" i="3"/>
  <c r="Q101" i="3"/>
  <c r="R101" i="3"/>
  <c r="S101" i="3"/>
  <c r="P102" i="3"/>
  <c r="Q102" i="3"/>
  <c r="R102" i="3"/>
  <c r="S102" i="3"/>
  <c r="P103" i="3"/>
  <c r="Q103" i="3"/>
  <c r="R103" i="3"/>
  <c r="S103" i="3"/>
  <c r="P104" i="3"/>
  <c r="Q104" i="3"/>
  <c r="R104" i="3"/>
  <c r="S104" i="3"/>
  <c r="P105" i="3"/>
  <c r="Q105" i="3"/>
  <c r="R105" i="3"/>
  <c r="S105" i="3"/>
  <c r="L106" i="3"/>
  <c r="P106" i="3"/>
  <c r="Q106" i="3"/>
  <c r="R106" i="3"/>
  <c r="S106" i="3"/>
  <c r="P107" i="3"/>
  <c r="Q107" i="3"/>
  <c r="R107" i="3"/>
  <c r="S107" i="3"/>
  <c r="P108" i="3"/>
  <c r="Q108" i="3"/>
  <c r="R108" i="3"/>
  <c r="S108" i="3"/>
  <c r="P109" i="3"/>
  <c r="Q109" i="3"/>
  <c r="R109" i="3"/>
  <c r="S109" i="3"/>
  <c r="P110" i="3"/>
  <c r="Q110" i="3"/>
  <c r="R110" i="3"/>
  <c r="S110" i="3"/>
  <c r="P111" i="3"/>
  <c r="Q111" i="3"/>
  <c r="R111" i="3"/>
  <c r="S111" i="3"/>
  <c r="P112" i="3"/>
  <c r="Q112" i="3"/>
  <c r="R112" i="3"/>
  <c r="S112" i="3"/>
  <c r="P113" i="3"/>
  <c r="Q113" i="3"/>
  <c r="R113" i="3"/>
  <c r="S113" i="3"/>
  <c r="P114" i="3"/>
  <c r="Q114" i="3"/>
  <c r="R114" i="3"/>
  <c r="S114" i="3"/>
  <c r="P115" i="3"/>
  <c r="Q115" i="3"/>
  <c r="R115" i="3"/>
  <c r="S115" i="3"/>
  <c r="P116" i="3"/>
  <c r="Q116" i="3"/>
  <c r="R116" i="3"/>
  <c r="S116" i="3"/>
  <c r="P117" i="3"/>
  <c r="Q117" i="3"/>
  <c r="R117" i="3"/>
  <c r="S117" i="3"/>
  <c r="P118" i="3"/>
  <c r="Q118" i="3"/>
  <c r="R118" i="3"/>
  <c r="S118" i="3"/>
  <c r="P119" i="3"/>
  <c r="Q119" i="3"/>
  <c r="R119" i="3"/>
  <c r="S119" i="3"/>
  <c r="N120" i="3"/>
  <c r="P120" i="3"/>
  <c r="Q120" i="3"/>
  <c r="R120" i="3"/>
  <c r="S120" i="3"/>
  <c r="P121" i="3"/>
  <c r="Q121" i="3"/>
  <c r="R121" i="3"/>
  <c r="S121" i="3"/>
  <c r="P122" i="3"/>
  <c r="Q122" i="3"/>
  <c r="R122" i="3"/>
  <c r="S122" i="3"/>
  <c r="P123" i="3"/>
  <c r="Q123" i="3"/>
  <c r="R123" i="3"/>
  <c r="S123" i="3"/>
  <c r="N124" i="3"/>
  <c r="P124" i="3"/>
  <c r="Q124" i="3"/>
  <c r="R124" i="3"/>
  <c r="S124" i="3"/>
  <c r="P125" i="3"/>
  <c r="Q125" i="3"/>
  <c r="R125" i="3"/>
  <c r="S125" i="3"/>
  <c r="P126" i="3"/>
  <c r="Q126" i="3"/>
  <c r="R126" i="3"/>
  <c r="S126" i="3"/>
  <c r="P127" i="3"/>
  <c r="Q127" i="3"/>
  <c r="R127" i="3"/>
  <c r="S127" i="3"/>
  <c r="P128" i="3"/>
  <c r="Q128" i="3"/>
  <c r="R128" i="3"/>
  <c r="S128" i="3"/>
  <c r="P129" i="3"/>
  <c r="Q129" i="3"/>
  <c r="R129" i="3"/>
  <c r="S129" i="3"/>
  <c r="L130" i="3"/>
  <c r="P130" i="3"/>
  <c r="Q130" i="3"/>
  <c r="R130" i="3"/>
  <c r="S130" i="3"/>
  <c r="P131" i="3"/>
  <c r="Q131" i="3"/>
  <c r="R131" i="3"/>
  <c r="S131" i="3"/>
  <c r="P132" i="3"/>
  <c r="Q132" i="3"/>
  <c r="R132" i="3"/>
  <c r="S132" i="3"/>
  <c r="P133" i="3"/>
  <c r="Q133" i="3"/>
  <c r="R133" i="3"/>
  <c r="S133" i="3"/>
  <c r="L134" i="3"/>
  <c r="P134" i="3"/>
  <c r="Q134" i="3"/>
  <c r="R134" i="3"/>
  <c r="S134" i="3"/>
  <c r="P135" i="3"/>
  <c r="Q135" i="3"/>
  <c r="R135" i="3"/>
  <c r="S135" i="3"/>
  <c r="P85" i="3"/>
  <c r="Q85" i="3"/>
  <c r="R85" i="3"/>
  <c r="S85" i="3"/>
  <c r="P86" i="3"/>
  <c r="Q86" i="3"/>
  <c r="R86" i="3"/>
  <c r="S86" i="3"/>
  <c r="L87" i="3"/>
  <c r="P87" i="3"/>
  <c r="Q87" i="3"/>
  <c r="R87" i="3"/>
  <c r="S87" i="3"/>
  <c r="S84" i="3"/>
  <c r="R84" i="3"/>
  <c r="Q84" i="3"/>
  <c r="P84" i="3"/>
  <c r="S291" i="3"/>
  <c r="R291" i="3"/>
  <c r="Q291" i="3"/>
  <c r="P291" i="3"/>
  <c r="S161" i="3"/>
  <c r="R161" i="3"/>
  <c r="Q161" i="3"/>
  <c r="P161" i="3"/>
  <c r="S139" i="3"/>
  <c r="R139" i="3"/>
  <c r="Q139" i="3"/>
  <c r="P139" i="3"/>
  <c r="S138" i="3"/>
  <c r="R138" i="3"/>
  <c r="Q138" i="3"/>
  <c r="P138" i="3"/>
  <c r="S137" i="3"/>
  <c r="R137" i="3"/>
  <c r="Q137" i="3"/>
  <c r="P137" i="3"/>
  <c r="S136" i="3"/>
  <c r="R136" i="3"/>
  <c r="Q136" i="3"/>
  <c r="P136" i="3"/>
  <c r="S88" i="3"/>
  <c r="R88" i="3"/>
  <c r="Q88" i="3"/>
  <c r="P88" i="3"/>
  <c r="O139" i="3"/>
  <c r="N139" i="3"/>
  <c r="O138" i="3"/>
  <c r="N138" i="3"/>
  <c r="O137" i="3"/>
  <c r="N137" i="3"/>
  <c r="O136" i="3"/>
  <c r="N136" i="3"/>
  <c r="O88" i="3"/>
  <c r="N88" i="3"/>
  <c r="M139" i="3"/>
  <c r="L139" i="3"/>
  <c r="M138" i="3"/>
  <c r="L138" i="3"/>
  <c r="M137" i="3"/>
  <c r="L137" i="3"/>
  <c r="M136" i="3"/>
  <c r="L136" i="3"/>
  <c r="M88" i="3"/>
  <c r="L88" i="3"/>
  <c r="K139" i="3"/>
  <c r="K138" i="3"/>
  <c r="K137" i="3"/>
  <c r="K136" i="3"/>
  <c r="K88" i="3"/>
  <c r="N147" i="3"/>
  <c r="N145" i="3"/>
  <c r="N328" i="3"/>
  <c r="K328" i="3"/>
  <c r="I287" i="3"/>
  <c r="H287" i="3"/>
  <c r="I280" i="3"/>
  <c r="H280" i="3"/>
  <c r="I153" i="3"/>
  <c r="H153" i="3"/>
  <c r="N151" i="3"/>
  <c r="L151" i="3"/>
  <c r="N150" i="3"/>
  <c r="N149" i="3"/>
  <c r="K149" i="3"/>
  <c r="O148" i="3"/>
  <c r="N146" i="3"/>
  <c r="M146" i="3"/>
  <c r="N143" i="3"/>
  <c r="N142" i="3"/>
  <c r="M142" i="3"/>
  <c r="N141" i="3"/>
  <c r="I140" i="3"/>
  <c r="O140" i="3" s="1"/>
  <c r="H140" i="3"/>
  <c r="K140" i="3" s="1"/>
  <c r="N135" i="3"/>
  <c r="N134" i="3"/>
  <c r="M134" i="3"/>
  <c r="N133" i="3"/>
  <c r="O132" i="3"/>
  <c r="K132" i="3"/>
  <c r="N131" i="3"/>
  <c r="K131" i="3"/>
  <c r="N130" i="3"/>
  <c r="M130" i="3"/>
  <c r="N129" i="3"/>
  <c r="O128" i="3"/>
  <c r="K128" i="3"/>
  <c r="N127" i="3"/>
  <c r="N126" i="3"/>
  <c r="M126" i="3"/>
  <c r="N125" i="3"/>
  <c r="O124" i="3"/>
  <c r="K124" i="3"/>
  <c r="N123" i="3"/>
  <c r="N122" i="3"/>
  <c r="M122" i="3"/>
  <c r="N121" i="3"/>
  <c r="M121" i="3"/>
  <c r="O120" i="3"/>
  <c r="K120" i="3"/>
  <c r="N119" i="3"/>
  <c r="N118" i="3"/>
  <c r="M118" i="3"/>
  <c r="N117" i="3"/>
  <c r="M117" i="3"/>
  <c r="O116" i="3"/>
  <c r="K116" i="3"/>
  <c r="N115" i="3"/>
  <c r="K115" i="3"/>
  <c r="N114" i="3"/>
  <c r="M114" i="3"/>
  <c r="N113" i="3"/>
  <c r="O112" i="3"/>
  <c r="K112" i="3"/>
  <c r="N111" i="3"/>
  <c r="N110" i="3"/>
  <c r="M110" i="3"/>
  <c r="N109" i="3"/>
  <c r="O108" i="3"/>
  <c r="K108" i="3"/>
  <c r="N107" i="3"/>
  <c r="N106" i="3"/>
  <c r="M106" i="3"/>
  <c r="N105" i="3"/>
  <c r="O104" i="3"/>
  <c r="K104" i="3"/>
  <c r="N103" i="3"/>
  <c r="N102" i="3"/>
  <c r="M102" i="3"/>
  <c r="N101" i="3"/>
  <c r="O100" i="3"/>
  <c r="K100" i="3"/>
  <c r="N99" i="3"/>
  <c r="N98" i="3"/>
  <c r="M98" i="3"/>
  <c r="N97" i="3"/>
  <c r="O96" i="3"/>
  <c r="K96" i="3"/>
  <c r="N95" i="3"/>
  <c r="N94" i="3"/>
  <c r="M94" i="3"/>
  <c r="N93" i="3"/>
  <c r="O92" i="3"/>
  <c r="K92" i="3"/>
  <c r="N91" i="3"/>
  <c r="N90" i="3"/>
  <c r="M90" i="3"/>
  <c r="N89" i="3"/>
  <c r="N87" i="3"/>
  <c r="M87" i="3"/>
  <c r="N86" i="3"/>
  <c r="M86" i="3"/>
  <c r="O85" i="3"/>
  <c r="I84" i="3"/>
  <c r="N84" i="3" s="1"/>
  <c r="K85" i="3"/>
  <c r="H84" i="3"/>
  <c r="P328" i="3"/>
  <c r="Q328" i="3"/>
  <c r="R328" i="3"/>
  <c r="S328" i="3"/>
  <c r="K329" i="3"/>
  <c r="N329" i="3"/>
  <c r="P329" i="3"/>
  <c r="Q329" i="3"/>
  <c r="R329" i="3"/>
  <c r="S329" i="3"/>
  <c r="O115" i="3" l="1"/>
  <c r="O111" i="3"/>
  <c r="N132" i="3"/>
  <c r="N128" i="3"/>
  <c r="O123" i="3"/>
  <c r="O119" i="3"/>
  <c r="L110" i="3"/>
  <c r="N104" i="3"/>
  <c r="O99" i="3"/>
  <c r="L94" i="3"/>
  <c r="N148" i="3"/>
  <c r="O143" i="3"/>
  <c r="O95" i="3"/>
  <c r="N85" i="3"/>
  <c r="O131" i="3"/>
  <c r="O127" i="3"/>
  <c r="L122" i="3"/>
  <c r="L118" i="3"/>
  <c r="L114" i="3"/>
  <c r="N108" i="3"/>
  <c r="O103" i="3"/>
  <c r="L98" i="3"/>
  <c r="N92" i="3"/>
  <c r="O151" i="3"/>
  <c r="O147" i="3"/>
  <c r="L146" i="3"/>
  <c r="L142" i="3"/>
  <c r="O84" i="3"/>
  <c r="O135" i="3"/>
  <c r="L126" i="3"/>
  <c r="N116" i="3"/>
  <c r="N112" i="3"/>
  <c r="O107" i="3"/>
  <c r="L102" i="3"/>
  <c r="N96" i="3"/>
  <c r="O91" i="3"/>
  <c r="K151" i="3"/>
  <c r="N140" i="3"/>
  <c r="M84" i="3"/>
  <c r="L84" i="3"/>
  <c r="L91" i="3"/>
  <c r="M91" i="3"/>
  <c r="K91" i="3"/>
  <c r="K93" i="3"/>
  <c r="L93" i="3"/>
  <c r="M93" i="3"/>
  <c r="L99" i="3"/>
  <c r="K99" i="3"/>
  <c r="M99" i="3"/>
  <c r="M105" i="3"/>
  <c r="K105" i="3"/>
  <c r="L105" i="3"/>
  <c r="K109" i="3"/>
  <c r="M109" i="3"/>
  <c r="L109" i="3"/>
  <c r="K113" i="3"/>
  <c r="L113" i="3"/>
  <c r="L115" i="3"/>
  <c r="M115" i="3"/>
  <c r="K121" i="3"/>
  <c r="L121" i="3"/>
  <c r="L123" i="3"/>
  <c r="M123" i="3"/>
  <c r="K125" i="3"/>
  <c r="L125" i="3"/>
  <c r="L127" i="3"/>
  <c r="M127" i="3"/>
  <c r="K129" i="3"/>
  <c r="L129" i="3"/>
  <c r="L131" i="3"/>
  <c r="M131" i="3"/>
  <c r="K133" i="3"/>
  <c r="L133" i="3"/>
  <c r="L135" i="3"/>
  <c r="M135" i="3"/>
  <c r="K141" i="3"/>
  <c r="M141" i="3"/>
  <c r="L141" i="3"/>
  <c r="L143" i="3"/>
  <c r="M143" i="3"/>
  <c r="K143" i="3"/>
  <c r="K148" i="3"/>
  <c r="L148" i="3"/>
  <c r="M148" i="3"/>
  <c r="M150" i="3"/>
  <c r="L150" i="3"/>
  <c r="K150" i="3"/>
  <c r="O144" i="3"/>
  <c r="N144" i="3"/>
  <c r="K84" i="3"/>
  <c r="M133" i="3"/>
  <c r="K127" i="3"/>
  <c r="K86" i="3"/>
  <c r="L86" i="3"/>
  <c r="M97" i="3"/>
  <c r="K97" i="3"/>
  <c r="L97" i="3"/>
  <c r="L103" i="3"/>
  <c r="K103" i="3"/>
  <c r="M103" i="3"/>
  <c r="K117" i="3"/>
  <c r="L117" i="3"/>
  <c r="M129" i="3"/>
  <c r="K123" i="3"/>
  <c r="M113" i="3"/>
  <c r="K89" i="3"/>
  <c r="M89" i="3"/>
  <c r="L89" i="3"/>
  <c r="L95" i="3"/>
  <c r="M95" i="3"/>
  <c r="K95" i="3"/>
  <c r="M101" i="3"/>
  <c r="K101" i="3"/>
  <c r="L101" i="3"/>
  <c r="L107" i="3"/>
  <c r="K107" i="3"/>
  <c r="M107" i="3"/>
  <c r="L111" i="3"/>
  <c r="M111" i="3"/>
  <c r="K111" i="3"/>
  <c r="L119" i="3"/>
  <c r="M119" i="3"/>
  <c r="K135" i="3"/>
  <c r="M125" i="3"/>
  <c r="K119" i="3"/>
  <c r="O87" i="3"/>
  <c r="K87" i="3"/>
  <c r="M85" i="3"/>
  <c r="O134" i="3"/>
  <c r="K134" i="3"/>
  <c r="M132" i="3"/>
  <c r="O130" i="3"/>
  <c r="K130" i="3"/>
  <c r="M128" i="3"/>
  <c r="O126" i="3"/>
  <c r="K126" i="3"/>
  <c r="M124" i="3"/>
  <c r="O122" i="3"/>
  <c r="K122" i="3"/>
  <c r="M120" i="3"/>
  <c r="O118" i="3"/>
  <c r="K118" i="3"/>
  <c r="M116" i="3"/>
  <c r="O114" i="3"/>
  <c r="K114" i="3"/>
  <c r="M112" i="3"/>
  <c r="O110" i="3"/>
  <c r="K110" i="3"/>
  <c r="M108" i="3"/>
  <c r="O106" i="3"/>
  <c r="K106" i="3"/>
  <c r="M104" i="3"/>
  <c r="O102" i="3"/>
  <c r="K102" i="3"/>
  <c r="M100" i="3"/>
  <c r="O98" i="3"/>
  <c r="K98" i="3"/>
  <c r="M96" i="3"/>
  <c r="O94" i="3"/>
  <c r="K94" i="3"/>
  <c r="M92" i="3"/>
  <c r="O90" i="3"/>
  <c r="K90" i="3"/>
  <c r="O150" i="3"/>
  <c r="L149" i="3"/>
  <c r="O146" i="3"/>
  <c r="K146" i="3"/>
  <c r="O142" i="3"/>
  <c r="K142" i="3"/>
  <c r="M140" i="3"/>
  <c r="O86" i="3"/>
  <c r="L85" i="3"/>
  <c r="O133" i="3"/>
  <c r="L132" i="3"/>
  <c r="O129" i="3"/>
  <c r="L128" i="3"/>
  <c r="O125" i="3"/>
  <c r="L124" i="3"/>
  <c r="O121" i="3"/>
  <c r="L120" i="3"/>
  <c r="O117" i="3"/>
  <c r="L116" i="3"/>
  <c r="O113" i="3"/>
  <c r="L112" i="3"/>
  <c r="O109" i="3"/>
  <c r="L108" i="3"/>
  <c r="O105" i="3"/>
  <c r="L104" i="3"/>
  <c r="O101" i="3"/>
  <c r="L100" i="3"/>
  <c r="O97" i="3"/>
  <c r="L96" i="3"/>
  <c r="O93" i="3"/>
  <c r="L92" i="3"/>
  <c r="O89" i="3"/>
  <c r="M151" i="3"/>
  <c r="O149" i="3"/>
  <c r="O145" i="3"/>
  <c r="O141" i="3"/>
  <c r="L140" i="3"/>
  <c r="O329" i="3"/>
  <c r="L329" i="3"/>
  <c r="O328" i="3"/>
  <c r="M329" i="3"/>
  <c r="M328" i="3"/>
  <c r="L328" i="3"/>
  <c r="N380" i="3"/>
  <c r="O379" i="3"/>
  <c r="O378" i="3"/>
  <c r="O375" i="3"/>
  <c r="N374" i="3"/>
  <c r="O373" i="3"/>
  <c r="O372" i="3"/>
  <c r="O371" i="3"/>
  <c r="O370" i="3"/>
  <c r="N368" i="3"/>
  <c r="O367" i="3"/>
  <c r="O366" i="3"/>
  <c r="O365" i="3"/>
  <c r="N364" i="3"/>
  <c r="N363" i="3"/>
  <c r="O362" i="3"/>
  <c r="N360" i="3"/>
  <c r="O359" i="3"/>
  <c r="N358" i="3"/>
  <c r="O357" i="3"/>
  <c r="O356" i="3"/>
  <c r="O355" i="3"/>
  <c r="O354" i="3"/>
  <c r="N352" i="3"/>
  <c r="N351" i="3"/>
  <c r="O350" i="3"/>
  <c r="O349" i="3"/>
  <c r="N348" i="3"/>
  <c r="N347" i="3"/>
  <c r="N346" i="3"/>
  <c r="N345" i="3"/>
  <c r="O344" i="3"/>
  <c r="O343" i="3"/>
  <c r="O342" i="3"/>
  <c r="O341" i="3"/>
  <c r="O340" i="3"/>
  <c r="N339" i="3"/>
  <c r="O338" i="3"/>
  <c r="N337" i="3"/>
  <c r="N336" i="3"/>
  <c r="N335" i="3"/>
  <c r="O334" i="3"/>
  <c r="O333" i="3"/>
  <c r="O332" i="3"/>
  <c r="N331" i="3"/>
  <c r="N330" i="3"/>
  <c r="O327" i="3"/>
  <c r="N326" i="3"/>
  <c r="O325" i="3"/>
  <c r="N324" i="3"/>
  <c r="O322" i="3"/>
  <c r="O321" i="3"/>
  <c r="N320" i="3"/>
  <c r="O318" i="3"/>
  <c r="N317" i="3"/>
  <c r="O316" i="3"/>
  <c r="O315" i="3"/>
  <c r="O314" i="3"/>
  <c r="O313" i="3"/>
  <c r="N312" i="3"/>
  <c r="O310" i="3"/>
  <c r="N309" i="3"/>
  <c r="O308" i="3"/>
  <c r="O306" i="3"/>
  <c r="O305" i="3"/>
  <c r="N304" i="3"/>
  <c r="O302" i="3"/>
  <c r="O301" i="3"/>
  <c r="O300" i="3"/>
  <c r="O298" i="3"/>
  <c r="O297" i="3"/>
  <c r="N296" i="3"/>
  <c r="N295" i="3"/>
  <c r="O294" i="3"/>
  <c r="N293" i="3"/>
  <c r="O292" i="3"/>
  <c r="O290" i="3"/>
  <c r="O289" i="3"/>
  <c r="N288" i="3"/>
  <c r="O284" i="3"/>
  <c r="O283" i="3"/>
  <c r="O281" i="3"/>
  <c r="O280" i="3"/>
  <c r="O278" i="3"/>
  <c r="O276" i="3"/>
  <c r="N275" i="3"/>
  <c r="N274" i="3"/>
  <c r="N272" i="3"/>
  <c r="O271" i="3"/>
  <c r="N270" i="3"/>
  <c r="O268" i="3"/>
  <c r="N267" i="3"/>
  <c r="O265" i="3"/>
  <c r="O264" i="3"/>
  <c r="N263" i="3"/>
  <c r="O262" i="3"/>
  <c r="N261" i="3"/>
  <c r="O260" i="3"/>
  <c r="O259" i="3"/>
  <c r="O258" i="3"/>
  <c r="I257" i="3"/>
  <c r="O257" i="3" s="1"/>
  <c r="O255" i="3"/>
  <c r="O254" i="3"/>
  <c r="N253" i="3"/>
  <c r="O252" i="3"/>
  <c r="O250" i="3"/>
  <c r="O249" i="3"/>
  <c r="N248" i="3"/>
  <c r="N247" i="3"/>
  <c r="O246" i="3"/>
  <c r="N245" i="3"/>
  <c r="O244" i="3"/>
  <c r="N242" i="3"/>
  <c r="O241" i="3"/>
  <c r="O240" i="3"/>
  <c r="O239" i="3"/>
  <c r="O238" i="3"/>
  <c r="N237" i="3"/>
  <c r="O236" i="3"/>
  <c r="N234" i="3"/>
  <c r="O233" i="3"/>
  <c r="N232" i="3"/>
  <c r="N231" i="3"/>
  <c r="O230" i="3"/>
  <c r="N229" i="3"/>
  <c r="O228" i="3"/>
  <c r="O226" i="3"/>
  <c r="N225" i="3"/>
  <c r="O224" i="3"/>
  <c r="O223" i="3"/>
  <c r="O222" i="3"/>
  <c r="O221" i="3"/>
  <c r="O220" i="3"/>
  <c r="I219" i="3"/>
  <c r="O219" i="3" s="1"/>
  <c r="O217" i="3"/>
  <c r="O216" i="3"/>
  <c r="N215" i="3"/>
  <c r="O214" i="3"/>
  <c r="O213" i="3"/>
  <c r="N212" i="3"/>
  <c r="O211" i="3"/>
  <c r="O209" i="3"/>
  <c r="N207" i="3"/>
  <c r="N206" i="3"/>
  <c r="N205" i="3"/>
  <c r="O204" i="3"/>
  <c r="O203" i="3"/>
  <c r="O201" i="3"/>
  <c r="O200" i="3"/>
  <c r="N199" i="3"/>
  <c r="O198" i="3"/>
  <c r="O197" i="3"/>
  <c r="N196" i="3"/>
  <c r="O195" i="3"/>
  <c r="O194" i="3"/>
  <c r="O193" i="3"/>
  <c r="O192" i="3"/>
  <c r="N191" i="3"/>
  <c r="O190" i="3"/>
  <c r="N189" i="3"/>
  <c r="N188" i="3"/>
  <c r="O187" i="3"/>
  <c r="N186" i="3"/>
  <c r="O185" i="3"/>
  <c r="N184" i="3"/>
  <c r="O183" i="3"/>
  <c r="N182" i="3"/>
  <c r="N181" i="3"/>
  <c r="N180" i="3"/>
  <c r="O179" i="3"/>
  <c r="O178" i="3"/>
  <c r="O177" i="3"/>
  <c r="O176" i="3"/>
  <c r="O175" i="3"/>
  <c r="O174" i="3"/>
  <c r="O173" i="3"/>
  <c r="O172" i="3"/>
  <c r="N171" i="3"/>
  <c r="N170" i="3"/>
  <c r="O169" i="3"/>
  <c r="O168" i="3"/>
  <c r="I167" i="3"/>
  <c r="O167" i="3" s="1"/>
  <c r="O165" i="3"/>
  <c r="O164" i="3"/>
  <c r="N163" i="3"/>
  <c r="O162" i="3"/>
  <c r="O161" i="3"/>
  <c r="O160" i="3"/>
  <c r="O159" i="3"/>
  <c r="O158" i="3"/>
  <c r="O157" i="3"/>
  <c r="O156" i="3"/>
  <c r="O155" i="3"/>
  <c r="O154" i="3"/>
  <c r="O153" i="3"/>
  <c r="N82" i="3"/>
  <c r="O81" i="3"/>
  <c r="O80" i="3"/>
  <c r="O79" i="3"/>
  <c r="O78" i="3"/>
  <c r="O77" i="3"/>
  <c r="O76" i="3"/>
  <c r="O75" i="3"/>
  <c r="I74" i="3"/>
  <c r="N74" i="3" s="1"/>
  <c r="N72" i="3"/>
  <c r="O71" i="3"/>
  <c r="N70" i="3"/>
  <c r="O69" i="3"/>
  <c r="N68" i="3"/>
  <c r="O67" i="3"/>
  <c r="O66" i="3"/>
  <c r="N65" i="3"/>
  <c r="N64" i="3"/>
  <c r="O63" i="3"/>
  <c r="O62" i="3"/>
  <c r="O61" i="3"/>
  <c r="O60" i="3"/>
  <c r="I59" i="3"/>
  <c r="O59" i="3" s="1"/>
  <c r="O57" i="3"/>
  <c r="N56" i="3"/>
  <c r="O55" i="3"/>
  <c r="O54" i="3"/>
  <c r="O53" i="3"/>
  <c r="N52" i="3"/>
  <c r="I51" i="3"/>
  <c r="O51" i="3" s="1"/>
  <c r="O49" i="3"/>
  <c r="O48" i="3"/>
  <c r="N47" i="3"/>
  <c r="O46" i="3"/>
  <c r="O45" i="3"/>
  <c r="O44" i="3"/>
  <c r="O43" i="3"/>
  <c r="N42" i="3"/>
  <c r="O41" i="3"/>
  <c r="N40" i="3"/>
  <c r="N39" i="3"/>
  <c r="N38" i="3"/>
  <c r="O37" i="3"/>
  <c r="O36" i="3"/>
  <c r="N35" i="3"/>
  <c r="O34" i="3"/>
  <c r="O33" i="3"/>
  <c r="I32" i="3"/>
  <c r="N32" i="3" s="1"/>
  <c r="O27" i="3"/>
  <c r="N24" i="3"/>
  <c r="N23" i="3"/>
  <c r="O19" i="3"/>
  <c r="N16" i="3"/>
  <c r="N15" i="3"/>
  <c r="N8" i="3"/>
  <c r="N7" i="3"/>
  <c r="I3" i="3"/>
  <c r="M379" i="3"/>
  <c r="K378" i="3"/>
  <c r="M376" i="3"/>
  <c r="M375" i="3"/>
  <c r="L374" i="3"/>
  <c r="L373" i="3"/>
  <c r="K371" i="3"/>
  <c r="L370" i="3"/>
  <c r="L369" i="3"/>
  <c r="L368" i="3"/>
  <c r="M367" i="3"/>
  <c r="M366" i="3"/>
  <c r="L365" i="3"/>
  <c r="K364" i="3"/>
  <c r="K363" i="3"/>
  <c r="M362" i="3"/>
  <c r="M361" i="3"/>
  <c r="M360" i="3"/>
  <c r="M359" i="3"/>
  <c r="L358" i="3"/>
  <c r="L357" i="3"/>
  <c r="M356" i="3"/>
  <c r="M355" i="3"/>
  <c r="L354" i="3"/>
  <c r="K353" i="3"/>
  <c r="K352" i="3"/>
  <c r="M351" i="3"/>
  <c r="M350" i="3"/>
  <c r="L349" i="3"/>
  <c r="M348" i="3"/>
  <c r="M347" i="3"/>
  <c r="K346" i="3"/>
  <c r="L345" i="3"/>
  <c r="L344" i="3"/>
  <c r="M343" i="3"/>
  <c r="M342" i="3"/>
  <c r="L341" i="3"/>
  <c r="L340" i="3"/>
  <c r="K339" i="3"/>
  <c r="K338" i="3"/>
  <c r="K337" i="3"/>
  <c r="K336" i="3"/>
  <c r="M335" i="3"/>
  <c r="M334" i="3"/>
  <c r="L333" i="3"/>
  <c r="L332" i="3"/>
  <c r="M331" i="3"/>
  <c r="L330" i="3"/>
  <c r="M327" i="3"/>
  <c r="M326" i="3"/>
  <c r="L325" i="3"/>
  <c r="M324" i="3"/>
  <c r="L323" i="3"/>
  <c r="M322" i="3"/>
  <c r="L321" i="3"/>
  <c r="L320" i="3"/>
  <c r="K319" i="3"/>
  <c r="L318" i="3"/>
  <c r="L317" i="3"/>
  <c r="K316" i="3"/>
  <c r="K315" i="3"/>
  <c r="M313" i="3"/>
  <c r="L312" i="3"/>
  <c r="L311" i="3"/>
  <c r="L310" i="3"/>
  <c r="M309" i="3"/>
  <c r="M308" i="3"/>
  <c r="L307" i="3"/>
  <c r="L306" i="3"/>
  <c r="L305" i="3"/>
  <c r="M304" i="3"/>
  <c r="M303" i="3"/>
  <c r="L302" i="3"/>
  <c r="M301" i="3"/>
  <c r="M300" i="3"/>
  <c r="M299" i="3"/>
  <c r="M298" i="3"/>
  <c r="K297" i="3"/>
  <c r="M296" i="3"/>
  <c r="K295" i="3"/>
  <c r="L294" i="3"/>
  <c r="M293" i="3"/>
  <c r="M292" i="3"/>
  <c r="K291" i="3"/>
  <c r="K290" i="3"/>
  <c r="L289" i="3"/>
  <c r="L288" i="3"/>
  <c r="L287" i="3"/>
  <c r="L285" i="3"/>
  <c r="L284" i="3"/>
  <c r="M283" i="3"/>
  <c r="L282" i="3"/>
  <c r="L281" i="3"/>
  <c r="K280" i="3"/>
  <c r="L278" i="3"/>
  <c r="K277" i="3"/>
  <c r="M276" i="3"/>
  <c r="M275" i="3"/>
  <c r="K274" i="3"/>
  <c r="K273" i="3"/>
  <c r="M272" i="3"/>
  <c r="L271" i="3"/>
  <c r="L270" i="3"/>
  <c r="M269" i="3"/>
  <c r="L268" i="3"/>
  <c r="M267" i="3"/>
  <c r="M265" i="3"/>
  <c r="K264" i="3"/>
  <c r="L263" i="3"/>
  <c r="L262" i="3"/>
  <c r="L261" i="3"/>
  <c r="L260" i="3"/>
  <c r="M259" i="3"/>
  <c r="L258" i="3"/>
  <c r="H257" i="3"/>
  <c r="L257" i="3" s="1"/>
  <c r="L255" i="3"/>
  <c r="L254" i="3"/>
  <c r="K253" i="3"/>
  <c r="M252" i="3"/>
  <c r="K251" i="3"/>
  <c r="M250" i="3"/>
  <c r="L249" i="3"/>
  <c r="L248" i="3"/>
  <c r="L247" i="3"/>
  <c r="L246" i="3"/>
  <c r="L245" i="3"/>
  <c r="L244" i="3"/>
  <c r="M243" i="3"/>
  <c r="L242" i="3"/>
  <c r="L241" i="3"/>
  <c r="K240" i="3"/>
  <c r="L239" i="3"/>
  <c r="L238" i="3"/>
  <c r="M237" i="3"/>
  <c r="M236" i="3"/>
  <c r="M235" i="3"/>
  <c r="L234" i="3"/>
  <c r="M233" i="3"/>
  <c r="M232" i="3"/>
  <c r="M231" i="3"/>
  <c r="L230" i="3"/>
  <c r="L229" i="3"/>
  <c r="L228" i="3"/>
  <c r="M227" i="3"/>
  <c r="M226" i="3"/>
  <c r="L225" i="3"/>
  <c r="L224" i="3"/>
  <c r="M223" i="3"/>
  <c r="L222" i="3"/>
  <c r="M221" i="3"/>
  <c r="M220" i="3"/>
  <c r="H219" i="3"/>
  <c r="M219" i="3" s="1"/>
  <c r="M217" i="3"/>
  <c r="L216" i="3"/>
  <c r="L215" i="3"/>
  <c r="K214" i="3"/>
  <c r="K213" i="3"/>
  <c r="K212" i="3"/>
  <c r="M211" i="3"/>
  <c r="M210" i="3"/>
  <c r="M209" i="3"/>
  <c r="M208" i="3"/>
  <c r="M207" i="3"/>
  <c r="K206" i="3"/>
  <c r="K205" i="3"/>
  <c r="M204" i="3"/>
  <c r="L203" i="3"/>
  <c r="M202" i="3"/>
  <c r="M201" i="3"/>
  <c r="K200" i="3"/>
  <c r="L199" i="3"/>
  <c r="K198" i="3"/>
  <c r="K197" i="3"/>
  <c r="K196" i="3"/>
  <c r="M195" i="3"/>
  <c r="K194" i="3"/>
  <c r="M193" i="3"/>
  <c r="M192" i="3"/>
  <c r="M191" i="3"/>
  <c r="K190" i="3"/>
  <c r="L189" i="3"/>
  <c r="M188" i="3"/>
  <c r="M187" i="3"/>
  <c r="K186" i="3"/>
  <c r="L185" i="3"/>
  <c r="K184" i="3"/>
  <c r="M183" i="3"/>
  <c r="K182" i="3"/>
  <c r="M181" i="3"/>
  <c r="M180" i="3"/>
  <c r="M179" i="3"/>
  <c r="M178" i="3"/>
  <c r="L177" i="3"/>
  <c r="L176" i="3"/>
  <c r="K175" i="3"/>
  <c r="K174" i="3"/>
  <c r="M173" i="3"/>
  <c r="M172" i="3"/>
  <c r="M171" i="3"/>
  <c r="L170" i="3"/>
  <c r="L169" i="3"/>
  <c r="M168" i="3"/>
  <c r="H167" i="3"/>
  <c r="M167" i="3" s="1"/>
  <c r="K165" i="3"/>
  <c r="K164" i="3"/>
  <c r="M163" i="3"/>
  <c r="M162" i="3"/>
  <c r="L161" i="3"/>
  <c r="M160" i="3"/>
  <c r="L159" i="3"/>
  <c r="M158" i="3"/>
  <c r="L157" i="3"/>
  <c r="M156" i="3"/>
  <c r="M155" i="3"/>
  <c r="M154" i="3"/>
  <c r="K153" i="3"/>
  <c r="M82" i="3"/>
  <c r="M81" i="3"/>
  <c r="L80" i="3"/>
  <c r="K79" i="3"/>
  <c r="M78" i="3"/>
  <c r="M77" i="3"/>
  <c r="L76" i="3"/>
  <c r="M75" i="3"/>
  <c r="H74" i="3"/>
  <c r="K74" i="3" s="1"/>
  <c r="L72" i="3"/>
  <c r="M71" i="3"/>
  <c r="M70" i="3"/>
  <c r="K69" i="3"/>
  <c r="L68" i="3"/>
  <c r="M67" i="3"/>
  <c r="M66" i="3"/>
  <c r="L65" i="3"/>
  <c r="L64" i="3"/>
  <c r="L63" i="3"/>
  <c r="L62" i="3"/>
  <c r="L61" i="3"/>
  <c r="L60" i="3"/>
  <c r="H59" i="3"/>
  <c r="K59" i="3" s="1"/>
  <c r="M57" i="3"/>
  <c r="L56" i="3"/>
  <c r="L55" i="3"/>
  <c r="M54" i="3"/>
  <c r="L53" i="3"/>
  <c r="L52" i="3"/>
  <c r="H51" i="3"/>
  <c r="M51" i="3" s="1"/>
  <c r="M49" i="3"/>
  <c r="M48" i="3"/>
  <c r="M47" i="3"/>
  <c r="L46" i="3"/>
  <c r="M45" i="3"/>
  <c r="M44" i="3"/>
  <c r="K43" i="3"/>
  <c r="M42" i="3"/>
  <c r="M41" i="3"/>
  <c r="M40" i="3"/>
  <c r="M39" i="3"/>
  <c r="L38" i="3"/>
  <c r="M37" i="3"/>
  <c r="L36" i="3"/>
  <c r="L35" i="3"/>
  <c r="M34" i="3"/>
  <c r="M33" i="3"/>
  <c r="H32" i="3"/>
  <c r="M32" i="3" s="1"/>
  <c r="L30" i="3"/>
  <c r="M29" i="3"/>
  <c r="M28" i="3"/>
  <c r="K27" i="3"/>
  <c r="K26" i="3"/>
  <c r="L25" i="3"/>
  <c r="L24" i="3"/>
  <c r="M23" i="3"/>
  <c r="L22" i="3"/>
  <c r="L21" i="3"/>
  <c r="M20" i="3"/>
  <c r="K19" i="3"/>
  <c r="K18" i="3"/>
  <c r="K17" i="3"/>
  <c r="K16" i="3"/>
  <c r="L15" i="3"/>
  <c r="K14" i="3"/>
  <c r="L13" i="3"/>
  <c r="M12" i="3"/>
  <c r="K11" i="3"/>
  <c r="L10" i="3"/>
  <c r="L9" i="3"/>
  <c r="K8" i="3"/>
  <c r="M7" i="3"/>
  <c r="K6" i="3"/>
  <c r="M5" i="3"/>
  <c r="K4" i="3"/>
  <c r="H3" i="3"/>
  <c r="O56" i="3"/>
  <c r="O377" i="3"/>
  <c r="O376" i="3"/>
  <c r="O369" i="3"/>
  <c r="O361" i="3"/>
  <c r="O353" i="3"/>
  <c r="O345" i="3"/>
  <c r="O336" i="3"/>
  <c r="O323" i="3"/>
  <c r="O319" i="3"/>
  <c r="O311" i="3"/>
  <c r="O307" i="3"/>
  <c r="O304" i="3"/>
  <c r="O303" i="3"/>
  <c r="O299" i="3"/>
  <c r="O295" i="3"/>
  <c r="O291" i="3"/>
  <c r="O287" i="3"/>
  <c r="O285" i="3"/>
  <c r="O282" i="3"/>
  <c r="O277" i="3"/>
  <c r="O274" i="3"/>
  <c r="O273" i="3"/>
  <c r="O269" i="3"/>
  <c r="O261" i="3"/>
  <c r="O251" i="3"/>
  <c r="O243" i="3"/>
  <c r="O235" i="3"/>
  <c r="O227" i="3"/>
  <c r="O225" i="3"/>
  <c r="O215" i="3"/>
  <c r="O210" i="3"/>
  <c r="O208" i="3"/>
  <c r="O207" i="3"/>
  <c r="O202" i="3"/>
  <c r="O191" i="3"/>
  <c r="N377" i="3"/>
  <c r="N376" i="3"/>
  <c r="N369" i="3"/>
  <c r="N361" i="3"/>
  <c r="N359" i="3"/>
  <c r="N353" i="3"/>
  <c r="N323" i="3"/>
  <c r="N319" i="3"/>
  <c r="N311" i="3"/>
  <c r="N307" i="3"/>
  <c r="N303" i="3"/>
  <c r="N299" i="3"/>
  <c r="N291" i="3"/>
  <c r="N287" i="3"/>
  <c r="N285" i="3"/>
  <c r="N283" i="3"/>
  <c r="N282" i="3"/>
  <c r="N278" i="3"/>
  <c r="N277" i="3"/>
  <c r="N273" i="3"/>
  <c r="N269" i="3"/>
  <c r="N265" i="3"/>
  <c r="N258" i="3"/>
  <c r="N251" i="3"/>
  <c r="N243" i="3"/>
  <c r="N235" i="3"/>
  <c r="N227" i="3"/>
  <c r="N210" i="3"/>
  <c r="N208" i="3"/>
  <c r="N202" i="3"/>
  <c r="N200" i="3"/>
  <c r="M380" i="3"/>
  <c r="M377" i="3"/>
  <c r="M372" i="3"/>
  <c r="M319" i="3"/>
  <c r="M314" i="3"/>
  <c r="M311" i="3"/>
  <c r="M295" i="3"/>
  <c r="M281" i="3"/>
  <c r="M277" i="3"/>
  <c r="M261" i="3"/>
  <c r="M244" i="3"/>
  <c r="M239" i="3"/>
  <c r="M228" i="3"/>
  <c r="L380" i="3"/>
  <c r="L377" i="3"/>
  <c r="L372" i="3"/>
  <c r="L364" i="3"/>
  <c r="L348" i="3"/>
  <c r="L319" i="3"/>
  <c r="L314" i="3"/>
  <c r="L303" i="3"/>
  <c r="L298" i="3"/>
  <c r="L277" i="3"/>
  <c r="L272" i="3"/>
  <c r="L269" i="3"/>
  <c r="L264" i="3"/>
  <c r="L190" i="3"/>
  <c r="L171" i="3"/>
  <c r="K380" i="3"/>
  <c r="K377" i="3"/>
  <c r="K372" i="3"/>
  <c r="K348" i="3"/>
  <c r="K314" i="3"/>
  <c r="K303" i="3"/>
  <c r="K298" i="3"/>
  <c r="K287" i="3"/>
  <c r="K281" i="3"/>
  <c r="K272" i="3"/>
  <c r="K252" i="3"/>
  <c r="K244" i="3"/>
  <c r="K236" i="3"/>
  <c r="K220" i="3"/>
  <c r="K179" i="3"/>
  <c r="R380" i="3"/>
  <c r="R379" i="3"/>
  <c r="R378" i="3"/>
  <c r="R377" i="3"/>
  <c r="R376" i="3"/>
  <c r="R375" i="3"/>
  <c r="R374" i="3"/>
  <c r="R373" i="3"/>
  <c r="R372" i="3"/>
  <c r="R371" i="3"/>
  <c r="R370" i="3"/>
  <c r="R369" i="3"/>
  <c r="R368" i="3"/>
  <c r="R367" i="3"/>
  <c r="R366" i="3"/>
  <c r="R365" i="3"/>
  <c r="R364" i="3"/>
  <c r="R363" i="3"/>
  <c r="R362" i="3"/>
  <c r="R361" i="3"/>
  <c r="R360" i="3"/>
  <c r="R359" i="3"/>
  <c r="R358" i="3"/>
  <c r="R357" i="3"/>
  <c r="R356" i="3"/>
  <c r="R355" i="3"/>
  <c r="R354" i="3"/>
  <c r="R353" i="3"/>
  <c r="R352" i="3"/>
  <c r="R351" i="3"/>
  <c r="R350" i="3"/>
  <c r="R349" i="3"/>
  <c r="R348" i="3"/>
  <c r="R347" i="3"/>
  <c r="R346" i="3"/>
  <c r="R345" i="3"/>
  <c r="R344" i="3"/>
  <c r="R343" i="3"/>
  <c r="R342" i="3"/>
  <c r="R341" i="3"/>
  <c r="R340" i="3"/>
  <c r="R339" i="3"/>
  <c r="R338" i="3"/>
  <c r="R337" i="3"/>
  <c r="R336" i="3"/>
  <c r="R335" i="3"/>
  <c r="R334" i="3"/>
  <c r="R333" i="3"/>
  <c r="R332" i="3"/>
  <c r="R331" i="3"/>
  <c r="R330" i="3"/>
  <c r="R327" i="3"/>
  <c r="R326" i="3"/>
  <c r="R325" i="3"/>
  <c r="R324" i="3"/>
  <c r="R323" i="3"/>
  <c r="R322" i="3"/>
  <c r="R321" i="3"/>
  <c r="R320" i="3"/>
  <c r="R319" i="3"/>
  <c r="R318" i="3"/>
  <c r="R317" i="3"/>
  <c r="R316" i="3"/>
  <c r="R315" i="3"/>
  <c r="R314" i="3"/>
  <c r="R313" i="3"/>
  <c r="R312" i="3"/>
  <c r="R311" i="3"/>
  <c r="R310" i="3"/>
  <c r="R309" i="3"/>
  <c r="R308" i="3"/>
  <c r="R307" i="3"/>
  <c r="R306" i="3"/>
  <c r="R305" i="3"/>
  <c r="R304" i="3"/>
  <c r="R303" i="3"/>
  <c r="R302" i="3"/>
  <c r="R301" i="3"/>
  <c r="R300" i="3"/>
  <c r="R299" i="3"/>
  <c r="R298" i="3"/>
  <c r="R297" i="3"/>
  <c r="R296" i="3"/>
  <c r="R295" i="3"/>
  <c r="R294" i="3"/>
  <c r="R293" i="3"/>
  <c r="R292" i="3"/>
  <c r="R290" i="3"/>
  <c r="R289" i="3"/>
  <c r="R288" i="3"/>
  <c r="R287" i="3"/>
  <c r="R285" i="3"/>
  <c r="R284" i="3"/>
  <c r="R283" i="3"/>
  <c r="R282" i="3"/>
  <c r="R281" i="3"/>
  <c r="R280" i="3"/>
  <c r="R278" i="3"/>
  <c r="R277" i="3"/>
  <c r="R276" i="3"/>
  <c r="R275" i="3"/>
  <c r="R274" i="3"/>
  <c r="R273" i="3"/>
  <c r="R272" i="3"/>
  <c r="R271" i="3"/>
  <c r="R270" i="3"/>
  <c r="R269" i="3"/>
  <c r="R268" i="3"/>
  <c r="R267" i="3"/>
  <c r="R265" i="3"/>
  <c r="R264" i="3"/>
  <c r="R263" i="3"/>
  <c r="R262" i="3"/>
  <c r="R261" i="3"/>
  <c r="R260" i="3"/>
  <c r="R259" i="3"/>
  <c r="R258" i="3"/>
  <c r="R257" i="3"/>
  <c r="R255" i="3"/>
  <c r="R254" i="3"/>
  <c r="R253" i="3"/>
  <c r="R252" i="3"/>
  <c r="R251" i="3"/>
  <c r="R250" i="3"/>
  <c r="R249" i="3"/>
  <c r="R248" i="3"/>
  <c r="R247" i="3"/>
  <c r="R246" i="3"/>
  <c r="R245" i="3"/>
  <c r="R244" i="3"/>
  <c r="R243" i="3"/>
  <c r="R242" i="3"/>
  <c r="R241" i="3"/>
  <c r="R240" i="3"/>
  <c r="R239" i="3"/>
  <c r="R238" i="3"/>
  <c r="R237" i="3"/>
  <c r="R236" i="3"/>
  <c r="R235" i="3"/>
  <c r="R234" i="3"/>
  <c r="R233" i="3"/>
  <c r="R232" i="3"/>
  <c r="R231" i="3"/>
  <c r="R230" i="3"/>
  <c r="R229" i="3"/>
  <c r="R228" i="3"/>
  <c r="R227" i="3"/>
  <c r="R226" i="3"/>
  <c r="R225" i="3"/>
  <c r="R224" i="3"/>
  <c r="R223" i="3"/>
  <c r="R222" i="3"/>
  <c r="R221" i="3"/>
  <c r="R220" i="3"/>
  <c r="R219" i="3"/>
  <c r="R217" i="3"/>
  <c r="R216" i="3"/>
  <c r="R215" i="3"/>
  <c r="R214" i="3"/>
  <c r="R213" i="3"/>
  <c r="R212" i="3"/>
  <c r="R211" i="3"/>
  <c r="R210" i="3"/>
  <c r="R209" i="3"/>
  <c r="R208" i="3"/>
  <c r="R207" i="3"/>
  <c r="R206" i="3"/>
  <c r="R205" i="3"/>
  <c r="R204" i="3"/>
  <c r="R203" i="3"/>
  <c r="R202" i="3"/>
  <c r="R201" i="3"/>
  <c r="R200" i="3"/>
  <c r="R199" i="3"/>
  <c r="R198" i="3"/>
  <c r="R197" i="3"/>
  <c r="R196" i="3"/>
  <c r="R195" i="3"/>
  <c r="R194" i="3"/>
  <c r="R193" i="3"/>
  <c r="R192" i="3"/>
  <c r="R191" i="3"/>
  <c r="R190" i="3"/>
  <c r="R189" i="3"/>
  <c r="R188" i="3"/>
  <c r="R187" i="3"/>
  <c r="R186" i="3"/>
  <c r="R185" i="3"/>
  <c r="R184" i="3"/>
  <c r="R183" i="3"/>
  <c r="R182" i="3"/>
  <c r="R181" i="3"/>
  <c r="R180" i="3"/>
  <c r="R179" i="3"/>
  <c r="R178" i="3"/>
  <c r="R177" i="3"/>
  <c r="R176" i="3"/>
  <c r="R175" i="3"/>
  <c r="R174" i="3"/>
  <c r="R173" i="3"/>
  <c r="R172" i="3"/>
  <c r="R171" i="3"/>
  <c r="R170" i="3"/>
  <c r="R169" i="3"/>
  <c r="R168" i="3"/>
  <c r="R167" i="3"/>
  <c r="R165" i="3"/>
  <c r="R164" i="3"/>
  <c r="R163" i="3"/>
  <c r="R162" i="3"/>
  <c r="R160" i="3"/>
  <c r="R159" i="3"/>
  <c r="R158" i="3"/>
  <c r="R157" i="3"/>
  <c r="R156" i="3"/>
  <c r="R155" i="3"/>
  <c r="R154" i="3"/>
  <c r="R153" i="3"/>
  <c r="R82" i="3"/>
  <c r="R81" i="3"/>
  <c r="R80" i="3"/>
  <c r="R79" i="3"/>
  <c r="R78" i="3"/>
  <c r="R77" i="3"/>
  <c r="R76" i="3"/>
  <c r="R75" i="3"/>
  <c r="R74" i="3"/>
  <c r="R72" i="3"/>
  <c r="R71" i="3"/>
  <c r="R70" i="3"/>
  <c r="R69" i="3"/>
  <c r="R68" i="3"/>
  <c r="R67" i="3"/>
  <c r="R66" i="3"/>
  <c r="R65" i="3"/>
  <c r="R64" i="3"/>
  <c r="R63" i="3"/>
  <c r="R62" i="3"/>
  <c r="R61" i="3"/>
  <c r="R60" i="3"/>
  <c r="R59" i="3"/>
  <c r="R57" i="3"/>
  <c r="R56" i="3"/>
  <c r="R55" i="3"/>
  <c r="R54" i="3"/>
  <c r="R53" i="3"/>
  <c r="R52" i="3"/>
  <c r="R51" i="3"/>
  <c r="R49" i="3"/>
  <c r="R48" i="3"/>
  <c r="R47" i="3"/>
  <c r="R46" i="3"/>
  <c r="R45" i="3"/>
  <c r="R44" i="3"/>
  <c r="R43" i="3"/>
  <c r="R42" i="3"/>
  <c r="R41" i="3"/>
  <c r="R40" i="3"/>
  <c r="R39" i="3"/>
  <c r="R38" i="3"/>
  <c r="R37" i="3"/>
  <c r="R36" i="3"/>
  <c r="R35" i="3"/>
  <c r="R34" i="3"/>
  <c r="R33" i="3"/>
  <c r="R32" i="3"/>
  <c r="R30" i="3"/>
  <c r="R29" i="3"/>
  <c r="R28" i="3"/>
  <c r="R27" i="3"/>
  <c r="R26" i="3"/>
  <c r="R25" i="3"/>
  <c r="R24" i="3"/>
  <c r="R23" i="3"/>
  <c r="R22" i="3"/>
  <c r="R21" i="3"/>
  <c r="R20" i="3"/>
  <c r="R19" i="3"/>
  <c r="R18" i="3"/>
  <c r="R17" i="3"/>
  <c r="R16" i="3"/>
  <c r="R15" i="3"/>
  <c r="R14" i="3"/>
  <c r="R13" i="3"/>
  <c r="R12" i="3"/>
  <c r="R11" i="3"/>
  <c r="R10" i="3"/>
  <c r="R9" i="3"/>
  <c r="R8" i="3"/>
  <c r="R7" i="3"/>
  <c r="R6" i="3"/>
  <c r="R5" i="3"/>
  <c r="R4" i="3"/>
  <c r="R3" i="3"/>
  <c r="N219" i="3" l="1"/>
  <c r="K361" i="3"/>
  <c r="L223" i="3"/>
  <c r="L353" i="3"/>
  <c r="N224" i="3"/>
  <c r="N240" i="3"/>
  <c r="N257" i="3"/>
  <c r="N334" i="3"/>
  <c r="O199" i="3"/>
  <c r="O232" i="3"/>
  <c r="O248" i="3"/>
  <c r="O358" i="3"/>
  <c r="K306" i="3"/>
  <c r="M255" i="3"/>
  <c r="K239" i="3"/>
  <c r="L174" i="3"/>
  <c r="L231" i="3"/>
  <c r="L361" i="3"/>
  <c r="M353" i="3"/>
  <c r="N203" i="3"/>
  <c r="N211" i="3"/>
  <c r="L182" i="3"/>
  <c r="L173" i="3"/>
  <c r="M340" i="3"/>
  <c r="L220" i="3"/>
  <c r="L252" i="3"/>
  <c r="L331" i="3"/>
  <c r="O360" i="3"/>
  <c r="K322" i="3"/>
  <c r="K356" i="3"/>
  <c r="L322" i="3"/>
  <c r="M364" i="3"/>
  <c r="N344" i="3"/>
  <c r="O326" i="3"/>
  <c r="O352" i="3"/>
  <c r="K332" i="3"/>
  <c r="L356" i="3"/>
  <c r="O368" i="3"/>
  <c r="K340" i="3"/>
  <c r="N375" i="3"/>
  <c r="K195" i="3"/>
  <c r="K261" i="3"/>
  <c r="L236" i="3"/>
  <c r="L295" i="3"/>
  <c r="K203" i="3"/>
  <c r="K269" i="3"/>
  <c r="K311" i="3"/>
  <c r="M203" i="3"/>
  <c r="M287" i="3"/>
  <c r="K228" i="3"/>
  <c r="L187" i="3"/>
  <c r="K247" i="3"/>
  <c r="M165" i="3"/>
  <c r="M247" i="3"/>
  <c r="M290" i="3"/>
  <c r="N204" i="3"/>
  <c r="N221" i="3"/>
  <c r="N262" i="3"/>
  <c r="O188" i="3"/>
  <c r="O245" i="3"/>
  <c r="N338" i="3"/>
  <c r="N362" i="3"/>
  <c r="O270" i="3"/>
  <c r="O288" i="3"/>
  <c r="K223" i="3"/>
  <c r="K255" i="3"/>
  <c r="L198" i="3"/>
  <c r="L240" i="3"/>
  <c r="L273" i="3"/>
  <c r="M215" i="3"/>
  <c r="N172" i="3"/>
  <c r="O196" i="3"/>
  <c r="O229" i="3"/>
  <c r="O312" i="3"/>
  <c r="L165" i="3"/>
  <c r="L206" i="3"/>
  <c r="L315" i="3"/>
  <c r="M264" i="3"/>
  <c r="O212" i="3"/>
  <c r="O253" i="3"/>
  <c r="K231" i="3"/>
  <c r="L214" i="3"/>
  <c r="M306" i="3"/>
  <c r="N370" i="3"/>
  <c r="O296" i="3"/>
  <c r="O320" i="3"/>
  <c r="L291" i="3"/>
  <c r="N354" i="3"/>
  <c r="O237" i="3"/>
  <c r="K358" i="3"/>
  <c r="K324" i="3"/>
  <c r="L324" i="3"/>
  <c r="M358" i="3"/>
  <c r="L205" i="3"/>
  <c r="M200" i="3"/>
  <c r="O231" i="3"/>
  <c r="N255" i="3"/>
  <c r="K209" i="3"/>
  <c r="L359" i="3"/>
  <c r="N322" i="3"/>
  <c r="N223" i="3"/>
  <c r="L301" i="3"/>
  <c r="O364" i="3"/>
  <c r="L366" i="3"/>
  <c r="K187" i="3"/>
  <c r="K342" i="3"/>
  <c r="K366" i="3"/>
  <c r="L179" i="3"/>
  <c r="L274" i="3"/>
  <c r="L342" i="3"/>
  <c r="K350" i="3"/>
  <c r="K211" i="3"/>
  <c r="L195" i="3"/>
  <c r="M176" i="3"/>
  <c r="K343" i="3"/>
  <c r="L226" i="3"/>
  <c r="N241" i="3"/>
  <c r="N356" i="3"/>
  <c r="O309" i="3"/>
  <c r="O335" i="3"/>
  <c r="K359" i="3"/>
  <c r="L275" i="3"/>
  <c r="K317" i="3"/>
  <c r="M194" i="3"/>
  <c r="K193" i="3"/>
  <c r="K293" i="3"/>
  <c r="K351" i="3"/>
  <c r="K367" i="3"/>
  <c r="L293" i="3"/>
  <c r="L351" i="3"/>
  <c r="M305" i="3"/>
  <c r="N216" i="3"/>
  <c r="N314" i="3"/>
  <c r="N340" i="3"/>
  <c r="K275" i="3"/>
  <c r="L343" i="3"/>
  <c r="L367" i="3"/>
  <c r="L375" i="3"/>
  <c r="M352" i="3"/>
  <c r="N233" i="3"/>
  <c r="N249" i="3"/>
  <c r="N264" i="3"/>
  <c r="N298" i="3"/>
  <c r="O206" i="3"/>
  <c r="M185" i="3"/>
  <c r="K260" i="3"/>
  <c r="K375" i="3"/>
  <c r="L219" i="3"/>
  <c r="M285" i="3"/>
  <c r="N281" i="3"/>
  <c r="N367" i="3"/>
  <c r="O267" i="3"/>
  <c r="K308" i="3"/>
  <c r="N343" i="3"/>
  <c r="O351" i="3"/>
  <c r="K185" i="3"/>
  <c r="K234" i="3"/>
  <c r="K259" i="3"/>
  <c r="K267" i="3"/>
  <c r="K309" i="3"/>
  <c r="K334" i="3"/>
  <c r="K347" i="3"/>
  <c r="L259" i="3"/>
  <c r="L309" i="3"/>
  <c r="L334" i="3"/>
  <c r="L363" i="3"/>
  <c r="M189" i="3"/>
  <c r="M205" i="3"/>
  <c r="M241" i="3"/>
  <c r="M271" i="3"/>
  <c r="M284" i="3"/>
  <c r="M316" i="3"/>
  <c r="M374" i="3"/>
  <c r="K208" i="3"/>
  <c r="K250" i="3"/>
  <c r="K374" i="3"/>
  <c r="L209" i="3"/>
  <c r="L250" i="3"/>
  <c r="L350" i="3"/>
  <c r="M242" i="3"/>
  <c r="M317" i="3"/>
  <c r="O272" i="3"/>
  <c r="K242" i="3"/>
  <c r="K284" i="3"/>
  <c r="K335" i="3"/>
  <c r="L352" i="3"/>
  <c r="M169" i="3"/>
  <c r="K169" i="3"/>
  <c r="K201" i="3"/>
  <c r="K226" i="3"/>
  <c r="L201" i="3"/>
  <c r="L221" i="3"/>
  <c r="M170" i="3"/>
  <c r="M234" i="3"/>
  <c r="M251" i="3"/>
  <c r="K177" i="3"/>
  <c r="K227" i="3"/>
  <c r="L267" i="3"/>
  <c r="K178" i="3"/>
  <c r="M177" i="3"/>
  <c r="K217" i="3"/>
  <c r="L193" i="3"/>
  <c r="L217" i="3"/>
  <c r="K188" i="3"/>
  <c r="K271" i="3"/>
  <c r="K289" i="3"/>
  <c r="K331" i="3"/>
  <c r="L178" i="3"/>
  <c r="L313" i="3"/>
  <c r="M213" i="3"/>
  <c r="M253" i="3"/>
  <c r="M273" i="3"/>
  <c r="M288" i="3"/>
  <c r="M363" i="3"/>
  <c r="M378" i="3"/>
  <c r="N213" i="3"/>
  <c r="N239" i="3"/>
  <c r="N372" i="3"/>
  <c r="O247" i="3"/>
  <c r="O348" i="3"/>
  <c r="O380" i="3"/>
  <c r="L196" i="3"/>
  <c r="L297" i="3"/>
  <c r="K173" i="3"/>
  <c r="K313" i="3"/>
  <c r="L180" i="3"/>
  <c r="L197" i="3"/>
  <c r="L280" i="3"/>
  <c r="M197" i="3"/>
  <c r="K189" i="3"/>
  <c r="K245" i="3"/>
  <c r="L181" i="3"/>
  <c r="L251" i="3"/>
  <c r="L347" i="3"/>
  <c r="M199" i="3"/>
  <c r="M263" i="3"/>
  <c r="M280" i="3"/>
  <c r="M338" i="3"/>
  <c r="K204" i="3"/>
  <c r="K304" i="3"/>
  <c r="L213" i="3"/>
  <c r="L355" i="3"/>
  <c r="M289" i="3"/>
  <c r="N214" i="3"/>
  <c r="K199" i="3"/>
  <c r="K229" i="3"/>
  <c r="K263" i="3"/>
  <c r="K355" i="3"/>
  <c r="M297" i="3"/>
  <c r="N198" i="3"/>
  <c r="K215" i="3"/>
  <c r="K248" i="3"/>
  <c r="K282" i="3"/>
  <c r="K305" i="3"/>
  <c r="K370" i="3"/>
  <c r="L237" i="3"/>
  <c r="L253" i="3"/>
  <c r="N313" i="3"/>
  <c r="O184" i="3"/>
  <c r="K288" i="3"/>
  <c r="L338" i="3"/>
  <c r="M212" i="3"/>
  <c r="M229" i="3"/>
  <c r="M320" i="3"/>
  <c r="L172" i="3"/>
  <c r="K221" i="3"/>
  <c r="K320" i="3"/>
  <c r="K362" i="3"/>
  <c r="L304" i="3"/>
  <c r="L362" i="3"/>
  <c r="M245" i="3"/>
  <c r="O205" i="3"/>
  <c r="K262" i="3"/>
  <c r="K180" i="3"/>
  <c r="L378" i="3"/>
  <c r="O331" i="3"/>
  <c r="L212" i="3"/>
  <c r="M196" i="3"/>
  <c r="M354" i="3"/>
  <c r="K237" i="3"/>
  <c r="K278" i="3"/>
  <c r="L188" i="3"/>
  <c r="M312" i="3"/>
  <c r="M346" i="3"/>
  <c r="N271" i="3"/>
  <c r="K167" i="3"/>
  <c r="K181" i="3"/>
  <c r="K354" i="3"/>
  <c r="M330" i="3"/>
  <c r="K312" i="3"/>
  <c r="K330" i="3"/>
  <c r="L204" i="3"/>
  <c r="L346" i="3"/>
  <c r="K172" i="3"/>
  <c r="K270" i="3"/>
  <c r="N195" i="3"/>
  <c r="N194" i="3"/>
  <c r="N176" i="3"/>
  <c r="N48" i="3"/>
  <c r="N66" i="3"/>
  <c r="N192" i="3"/>
  <c r="O64" i="3"/>
  <c r="O72" i="3"/>
  <c r="N159" i="3"/>
  <c r="O32" i="3"/>
  <c r="O180" i="3"/>
  <c r="N80" i="3"/>
  <c r="M79" i="3"/>
  <c r="N178" i="3"/>
  <c r="O170" i="3"/>
  <c r="O40" i="3"/>
  <c r="O171" i="3"/>
  <c r="N67" i="3"/>
  <c r="N155" i="3"/>
  <c r="N43" i="3"/>
  <c r="N60" i="3"/>
  <c r="L74" i="3"/>
  <c r="N75" i="3"/>
  <c r="O52" i="3"/>
  <c r="N168" i="3"/>
  <c r="L82" i="3"/>
  <c r="M74" i="3"/>
  <c r="O42" i="3"/>
  <c r="K62" i="3"/>
  <c r="K51" i="3"/>
  <c r="M59" i="3"/>
  <c r="K76" i="3"/>
  <c r="O163" i="3"/>
  <c r="L51" i="3"/>
  <c r="N59" i="3"/>
  <c r="K162" i="3"/>
  <c r="L70" i="3"/>
  <c r="M76" i="3"/>
  <c r="N153" i="3"/>
  <c r="N175" i="3"/>
  <c r="N44" i="3"/>
  <c r="O68" i="3"/>
  <c r="O186" i="3"/>
  <c r="K67" i="3"/>
  <c r="L160" i="3"/>
  <c r="N161" i="3"/>
  <c r="N34" i="3"/>
  <c r="K20" i="3"/>
  <c r="L162" i="3"/>
  <c r="L43" i="3"/>
  <c r="N183" i="3"/>
  <c r="N36" i="3"/>
  <c r="K30" i="3"/>
  <c r="K154" i="3"/>
  <c r="K35" i="3"/>
  <c r="L59" i="3"/>
  <c r="M43" i="3"/>
  <c r="N77" i="3"/>
  <c r="K157" i="3"/>
  <c r="L155" i="3"/>
  <c r="L42" i="3"/>
  <c r="K52" i="3"/>
  <c r="K38" i="3"/>
  <c r="L79" i="3"/>
  <c r="M157" i="3"/>
  <c r="N173" i="3"/>
  <c r="M30" i="3"/>
  <c r="K70" i="3"/>
  <c r="K46" i="3"/>
  <c r="L54" i="3"/>
  <c r="N45" i="3"/>
  <c r="M62" i="3"/>
  <c r="N69" i="3"/>
  <c r="K78" i="3"/>
  <c r="K54" i="3"/>
  <c r="K25" i="3"/>
  <c r="M52" i="3"/>
  <c r="K68" i="3"/>
  <c r="K34" i="3"/>
  <c r="M153" i="3"/>
  <c r="M53" i="3"/>
  <c r="N160" i="3"/>
  <c r="L67" i="3"/>
  <c r="N62" i="3"/>
  <c r="N76" i="3"/>
  <c r="N179" i="3"/>
  <c r="K75" i="3"/>
  <c r="L44" i="3"/>
  <c r="K60" i="3"/>
  <c r="K15" i="3"/>
  <c r="K44" i="3"/>
  <c r="L6" i="3"/>
  <c r="M15" i="3"/>
  <c r="L23" i="3"/>
  <c r="M22" i="3"/>
  <c r="L26" i="3"/>
  <c r="M35" i="3"/>
  <c r="M68" i="3"/>
  <c r="K9" i="3"/>
  <c r="N190" i="3"/>
  <c r="N165" i="3"/>
  <c r="N46" i="3"/>
  <c r="O182" i="3"/>
  <c r="K28" i="3"/>
  <c r="O35" i="3"/>
  <c r="L17" i="3"/>
  <c r="K155" i="3"/>
  <c r="K32" i="3"/>
  <c r="M69" i="3"/>
  <c r="M164" i="3"/>
  <c r="M60" i="3"/>
  <c r="N157" i="3"/>
  <c r="K53" i="3"/>
  <c r="L32" i="3"/>
  <c r="M36" i="3"/>
  <c r="N174" i="3"/>
  <c r="O38" i="3"/>
  <c r="K163" i="3"/>
  <c r="K23" i="3"/>
  <c r="K36" i="3"/>
  <c r="L77" i="3"/>
  <c r="L163" i="3"/>
  <c r="K77" i="3"/>
  <c r="K24" i="3"/>
  <c r="L78" i="3"/>
  <c r="L7" i="3"/>
  <c r="M61" i="3"/>
  <c r="N79" i="3"/>
  <c r="O70" i="3"/>
  <c r="L8" i="3"/>
  <c r="K7" i="3"/>
  <c r="K63" i="3"/>
  <c r="K160" i="3"/>
  <c r="K37" i="3"/>
  <c r="L164" i="3"/>
  <c r="L4" i="3"/>
  <c r="L45" i="3"/>
  <c r="M18" i="3"/>
  <c r="N162" i="3"/>
  <c r="K12" i="3"/>
  <c r="L69" i="3"/>
  <c r="M65" i="3"/>
  <c r="N154" i="3"/>
  <c r="L16" i="3"/>
  <c r="M63" i="3"/>
  <c r="K82" i="3"/>
  <c r="K55" i="3"/>
  <c r="L156" i="3"/>
  <c r="L12" i="3"/>
  <c r="N167" i="3"/>
  <c r="N187" i="3"/>
  <c r="K45" i="3"/>
  <c r="L71" i="3"/>
  <c r="L37" i="3"/>
  <c r="N51" i="3"/>
  <c r="K61" i="3"/>
  <c r="K156" i="3"/>
  <c r="K47" i="3"/>
  <c r="L28" i="3"/>
  <c r="M4" i="3"/>
  <c r="K210" i="3"/>
  <c r="L191" i="3"/>
  <c r="M186" i="3"/>
  <c r="M268" i="3"/>
  <c r="M26" i="3"/>
  <c r="N355" i="3"/>
  <c r="N379" i="3"/>
  <c r="O363" i="3"/>
  <c r="K158" i="3"/>
  <c r="K243" i="3"/>
  <c r="L153" i="3"/>
  <c r="L210" i="3"/>
  <c r="M257" i="3"/>
  <c r="N305" i="3"/>
  <c r="K80" i="3"/>
  <c r="K170" i="3"/>
  <c r="K191" i="3"/>
  <c r="K202" i="3"/>
  <c r="K265" i="3"/>
  <c r="K285" i="3"/>
  <c r="K299" i="3"/>
  <c r="K368" i="3"/>
  <c r="K39" i="3"/>
  <c r="L75" i="3"/>
  <c r="L154" i="3"/>
  <c r="L183" i="3"/>
  <c r="L202" i="3"/>
  <c r="L211" i="3"/>
  <c r="L232" i="3"/>
  <c r="L243" i="3"/>
  <c r="L265" i="3"/>
  <c r="L299" i="3"/>
  <c r="L326" i="3"/>
  <c r="L376" i="3"/>
  <c r="L18" i="3"/>
  <c r="M161" i="3"/>
  <c r="M175" i="3"/>
  <c r="M224" i="3"/>
  <c r="M291" i="3"/>
  <c r="M315" i="3"/>
  <c r="M368" i="3"/>
  <c r="M10" i="3"/>
  <c r="N197" i="3"/>
  <c r="N289" i="3"/>
  <c r="N53" i="3"/>
  <c r="O189" i="3"/>
  <c r="K232" i="3"/>
  <c r="N321" i="3"/>
  <c r="K71" i="3"/>
  <c r="K161" i="3"/>
  <c r="K171" i="3"/>
  <c r="K224" i="3"/>
  <c r="K235" i="3"/>
  <c r="K257" i="3"/>
  <c r="K276" i="3"/>
  <c r="K360" i="3"/>
  <c r="K42" i="3"/>
  <c r="L66" i="3"/>
  <c r="L175" i="3"/>
  <c r="L194" i="3"/>
  <c r="L276" i="3"/>
  <c r="L20" i="3"/>
  <c r="L34" i="3"/>
  <c r="M80" i="3"/>
  <c r="M248" i="3"/>
  <c r="M260" i="3"/>
  <c r="M282" i="3"/>
  <c r="N78" i="3"/>
  <c r="N280" i="3"/>
  <c r="N54" i="3"/>
  <c r="O181" i="3"/>
  <c r="K183" i="3"/>
  <c r="K268" i="3"/>
  <c r="K326" i="3"/>
  <c r="L167" i="3"/>
  <c r="L186" i="3"/>
  <c r="L235" i="3"/>
  <c r="L47" i="3"/>
  <c r="M240" i="3"/>
  <c r="M307" i="3"/>
  <c r="M336" i="3"/>
  <c r="N297" i="3"/>
  <c r="N371" i="3"/>
  <c r="K66" i="3"/>
  <c r="K207" i="3"/>
  <c r="K344" i="3"/>
  <c r="L227" i="3"/>
  <c r="L336" i="3"/>
  <c r="O263" i="3"/>
  <c r="K219" i="3"/>
  <c r="K307" i="3"/>
  <c r="K376" i="3"/>
  <c r="K10" i="3"/>
  <c r="L207" i="3"/>
  <c r="L360" i="3"/>
  <c r="L39" i="3"/>
  <c r="N61" i="3"/>
  <c r="N37" i="3"/>
  <c r="M344" i="3"/>
  <c r="L335" i="3"/>
  <c r="O330" i="3"/>
  <c r="K327" i="3"/>
  <c r="L327" i="3"/>
  <c r="N327" i="3"/>
  <c r="M321" i="3"/>
  <c r="K321" i="3"/>
  <c r="N315" i="3"/>
  <c r="N306" i="3"/>
  <c r="K301" i="3"/>
  <c r="L296" i="3"/>
  <c r="K296" i="3"/>
  <c r="N290" i="3"/>
  <c r="L290" i="3"/>
  <c r="L379" i="3"/>
  <c r="K379" i="3"/>
  <c r="M370" i="3"/>
  <c r="M371" i="3"/>
  <c r="L371" i="3"/>
  <c r="M369" i="3"/>
  <c r="K369" i="3"/>
  <c r="O347" i="3"/>
  <c r="O346" i="3"/>
  <c r="M345" i="3"/>
  <c r="K345" i="3"/>
  <c r="L339" i="3"/>
  <c r="M339" i="3"/>
  <c r="O339" i="3"/>
  <c r="L337" i="3"/>
  <c r="O337" i="3"/>
  <c r="M337" i="3"/>
  <c r="M332" i="3"/>
  <c r="N332" i="3"/>
  <c r="N378" i="3"/>
  <c r="K176" i="3"/>
  <c r="K241" i="3"/>
  <c r="K56" i="3"/>
  <c r="L316" i="3"/>
  <c r="L48" i="3"/>
  <c r="M159" i="3"/>
  <c r="M225" i="3"/>
  <c r="M274" i="3"/>
  <c r="N366" i="3"/>
  <c r="O293" i="3"/>
  <c r="K159" i="3"/>
  <c r="K168" i="3"/>
  <c r="K233" i="3"/>
  <c r="L233" i="3"/>
  <c r="L308" i="3"/>
  <c r="M184" i="3"/>
  <c r="N226" i="3"/>
  <c r="N259" i="3"/>
  <c r="O242" i="3"/>
  <c r="O324" i="3"/>
  <c r="K72" i="3"/>
  <c r="K225" i="3"/>
  <c r="K323" i="3"/>
  <c r="K48" i="3"/>
  <c r="L300" i="3"/>
  <c r="L40" i="3"/>
  <c r="M216" i="3"/>
  <c r="M258" i="3"/>
  <c r="N350" i="3"/>
  <c r="O82" i="3"/>
  <c r="O317" i="3"/>
  <c r="O374" i="3"/>
  <c r="K64" i="3"/>
  <c r="K216" i="3"/>
  <c r="K40" i="3"/>
  <c r="L168" i="3"/>
  <c r="L184" i="3"/>
  <c r="L192" i="3"/>
  <c r="L200" i="3"/>
  <c r="L208" i="3"/>
  <c r="L283" i="3"/>
  <c r="L292" i="3"/>
  <c r="M64" i="3"/>
  <c r="M72" i="3"/>
  <c r="M249" i="3"/>
  <c r="M323" i="3"/>
  <c r="M56" i="3"/>
  <c r="N169" i="3"/>
  <c r="N177" i="3"/>
  <c r="N185" i="3"/>
  <c r="N193" i="3"/>
  <c r="N201" i="3"/>
  <c r="N209" i="3"/>
  <c r="N217" i="3"/>
  <c r="N250" i="3"/>
  <c r="N301" i="3"/>
  <c r="N342" i="3"/>
  <c r="O74" i="3"/>
  <c r="O234" i="3"/>
  <c r="O275" i="3"/>
  <c r="K300" i="3"/>
  <c r="R381" i="3"/>
  <c r="K192" i="3"/>
  <c r="K258" i="3"/>
  <c r="K283" i="3"/>
  <c r="K292" i="3"/>
  <c r="N284" i="3"/>
  <c r="K249" i="3"/>
  <c r="N63" i="3"/>
  <c r="N71" i="3"/>
  <c r="N158" i="3"/>
  <c r="N81" i="3"/>
  <c r="N292" i="3"/>
  <c r="N300" i="3"/>
  <c r="N308" i="3"/>
  <c r="N316" i="3"/>
  <c r="N55" i="3"/>
  <c r="O39" i="3"/>
  <c r="O47" i="3"/>
  <c r="O65" i="3"/>
  <c r="N260" i="3"/>
  <c r="N268" i="3"/>
  <c r="N276" i="3"/>
  <c r="N294" i="3"/>
  <c r="N302" i="3"/>
  <c r="N310" i="3"/>
  <c r="N318" i="3"/>
  <c r="N325" i="3"/>
  <c r="N333" i="3"/>
  <c r="N341" i="3"/>
  <c r="N349" i="3"/>
  <c r="N357" i="3"/>
  <c r="N365" i="3"/>
  <c r="N373" i="3"/>
  <c r="N57" i="3"/>
  <c r="N220" i="3"/>
  <c r="N228" i="3"/>
  <c r="N236" i="3"/>
  <c r="N244" i="3"/>
  <c r="N252" i="3"/>
  <c r="N33" i="3"/>
  <c r="N41" i="3"/>
  <c r="N49" i="3"/>
  <c r="N156" i="3"/>
  <c r="N164" i="3"/>
  <c r="N222" i="3"/>
  <c r="N230" i="3"/>
  <c r="N238" i="3"/>
  <c r="N246" i="3"/>
  <c r="N254" i="3"/>
  <c r="O28" i="3"/>
  <c r="N28" i="3"/>
  <c r="O20" i="3"/>
  <c r="N20" i="3"/>
  <c r="N27" i="3"/>
  <c r="L5" i="3"/>
  <c r="N4" i="3"/>
  <c r="O4" i="3"/>
  <c r="O12" i="3"/>
  <c r="N12" i="3"/>
  <c r="N11" i="3"/>
  <c r="O11" i="3"/>
  <c r="O29" i="3"/>
  <c r="N29" i="3"/>
  <c r="O13" i="3"/>
  <c r="N13" i="3"/>
  <c r="N18" i="3"/>
  <c r="O18" i="3"/>
  <c r="N30" i="3"/>
  <c r="O30" i="3"/>
  <c r="N17" i="3"/>
  <c r="O17" i="3"/>
  <c r="N22" i="3"/>
  <c r="O22" i="3"/>
  <c r="N6" i="3"/>
  <c r="O6" i="3"/>
  <c r="O21" i="3"/>
  <c r="N21" i="3"/>
  <c r="O5" i="3"/>
  <c r="N5" i="3"/>
  <c r="O14" i="3"/>
  <c r="N14" i="3"/>
  <c r="N26" i="3"/>
  <c r="O26" i="3"/>
  <c r="N10" i="3"/>
  <c r="O10" i="3"/>
  <c r="N25" i="3"/>
  <c r="O25" i="3"/>
  <c r="N9" i="3"/>
  <c r="O9" i="3"/>
  <c r="O7" i="3"/>
  <c r="O15" i="3"/>
  <c r="O23" i="3"/>
  <c r="O8" i="3"/>
  <c r="O16" i="3"/>
  <c r="O24" i="3"/>
  <c r="N19" i="3"/>
  <c r="O3" i="3"/>
  <c r="N3" i="3"/>
  <c r="K81" i="3"/>
  <c r="L158" i="3"/>
  <c r="L57" i="3"/>
  <c r="M294" i="3"/>
  <c r="M302" i="3"/>
  <c r="M310" i="3"/>
  <c r="M318" i="3"/>
  <c r="M325" i="3"/>
  <c r="M333" i="3"/>
  <c r="M341" i="3"/>
  <c r="M349" i="3"/>
  <c r="M357" i="3"/>
  <c r="M365" i="3"/>
  <c r="M373" i="3"/>
  <c r="K65" i="3"/>
  <c r="L81" i="3"/>
  <c r="L33" i="3"/>
  <c r="L41" i="3"/>
  <c r="L49" i="3"/>
  <c r="M38" i="3"/>
  <c r="M46" i="3"/>
  <c r="M55" i="3"/>
  <c r="K294" i="3"/>
  <c r="K302" i="3"/>
  <c r="K310" i="3"/>
  <c r="K318" i="3"/>
  <c r="K325" i="3"/>
  <c r="K333" i="3"/>
  <c r="K341" i="3"/>
  <c r="K349" i="3"/>
  <c r="K357" i="3"/>
  <c r="K365" i="3"/>
  <c r="K373" i="3"/>
  <c r="M262" i="3"/>
  <c r="M270" i="3"/>
  <c r="M278" i="3"/>
  <c r="K57" i="3"/>
  <c r="M222" i="3"/>
  <c r="M230" i="3"/>
  <c r="M238" i="3"/>
  <c r="M246" i="3"/>
  <c r="M254" i="3"/>
  <c r="K33" i="3"/>
  <c r="K41" i="3"/>
  <c r="K49" i="3"/>
  <c r="M174" i="3"/>
  <c r="M182" i="3"/>
  <c r="M190" i="3"/>
  <c r="M198" i="3"/>
  <c r="M206" i="3"/>
  <c r="M214" i="3"/>
  <c r="K222" i="3"/>
  <c r="K246" i="3"/>
  <c r="K230" i="3"/>
  <c r="K238" i="3"/>
  <c r="K254" i="3"/>
  <c r="L14" i="3"/>
  <c r="M6" i="3"/>
  <c r="L29" i="3"/>
  <c r="M21" i="3"/>
  <c r="K21" i="3"/>
  <c r="M13" i="3"/>
  <c r="K13" i="3"/>
  <c r="K22" i="3"/>
  <c r="M14" i="3"/>
  <c r="K29" i="3"/>
  <c r="K5" i="3"/>
  <c r="M8" i="3"/>
  <c r="M16" i="3"/>
  <c r="M24" i="3"/>
  <c r="M9" i="3"/>
  <c r="M17" i="3"/>
  <c r="M25" i="3"/>
  <c r="M11" i="3"/>
  <c r="M19" i="3"/>
  <c r="M27" i="3"/>
  <c r="L11" i="3"/>
  <c r="L19" i="3"/>
  <c r="L27" i="3"/>
  <c r="M3" i="3"/>
  <c r="L3" i="3"/>
  <c r="K3" i="3"/>
  <c r="P303" i="3"/>
  <c r="Q303" i="3"/>
  <c r="S303" i="3"/>
  <c r="P304" i="3"/>
  <c r="Q304" i="3"/>
  <c r="S304" i="3"/>
  <c r="P305" i="3"/>
  <c r="Q305" i="3"/>
  <c r="S305" i="3"/>
  <c r="P306" i="3"/>
  <c r="Q306" i="3"/>
  <c r="S306" i="3"/>
  <c r="P307" i="3"/>
  <c r="Q307" i="3"/>
  <c r="S307" i="3"/>
  <c r="P308" i="3"/>
  <c r="Q308" i="3"/>
  <c r="S308" i="3"/>
  <c r="P309" i="3"/>
  <c r="Q309" i="3"/>
  <c r="S309" i="3"/>
  <c r="P310" i="3"/>
  <c r="Q310" i="3"/>
  <c r="S310" i="3"/>
  <c r="P311" i="3"/>
  <c r="Q311" i="3"/>
  <c r="S311" i="3"/>
  <c r="P312" i="3"/>
  <c r="Q312" i="3"/>
  <c r="S312" i="3"/>
  <c r="P313" i="3"/>
  <c r="Q313" i="3"/>
  <c r="S313" i="3"/>
  <c r="P314" i="3"/>
  <c r="Q314" i="3"/>
  <c r="S314" i="3"/>
  <c r="O381" i="3" l="1"/>
  <c r="B28" i="7" s="1"/>
  <c r="N381" i="3"/>
  <c r="B26" i="7" s="1"/>
  <c r="L381" i="3"/>
  <c r="B22" i="7" s="1"/>
  <c r="M381" i="3"/>
  <c r="B24" i="7" s="1"/>
  <c r="S380" i="3"/>
  <c r="Q380" i="3"/>
  <c r="P380" i="3"/>
  <c r="S379" i="3"/>
  <c r="Q379" i="3"/>
  <c r="P379" i="3"/>
  <c r="S378" i="3"/>
  <c r="Q378" i="3"/>
  <c r="P378" i="3"/>
  <c r="S377" i="3"/>
  <c r="Q377" i="3"/>
  <c r="P377" i="3"/>
  <c r="S376" i="3"/>
  <c r="Q376" i="3"/>
  <c r="P376" i="3"/>
  <c r="S375" i="3"/>
  <c r="Q375" i="3"/>
  <c r="P375" i="3"/>
  <c r="S374" i="3"/>
  <c r="Q374" i="3"/>
  <c r="P374" i="3"/>
  <c r="S373" i="3"/>
  <c r="Q373" i="3"/>
  <c r="P373" i="3"/>
  <c r="S372" i="3"/>
  <c r="Q372" i="3"/>
  <c r="P372" i="3"/>
  <c r="S371" i="3"/>
  <c r="Q371" i="3"/>
  <c r="P371" i="3"/>
  <c r="S370" i="3"/>
  <c r="Q370" i="3"/>
  <c r="P370" i="3"/>
  <c r="S369" i="3"/>
  <c r="Q369" i="3"/>
  <c r="P369" i="3"/>
  <c r="S368" i="3"/>
  <c r="Q368" i="3"/>
  <c r="P368" i="3"/>
  <c r="S367" i="3"/>
  <c r="Q367" i="3"/>
  <c r="P367" i="3"/>
  <c r="S366" i="3"/>
  <c r="Q366" i="3"/>
  <c r="P366" i="3"/>
  <c r="S365" i="3"/>
  <c r="Q365" i="3"/>
  <c r="P365" i="3"/>
  <c r="S364" i="3"/>
  <c r="Q364" i="3"/>
  <c r="P364" i="3"/>
  <c r="S363" i="3"/>
  <c r="Q363" i="3"/>
  <c r="P363" i="3"/>
  <c r="S362" i="3"/>
  <c r="Q362" i="3"/>
  <c r="P362" i="3"/>
  <c r="S361" i="3"/>
  <c r="Q361" i="3"/>
  <c r="P361" i="3"/>
  <c r="S360" i="3"/>
  <c r="Q360" i="3"/>
  <c r="P360" i="3"/>
  <c r="S359" i="3"/>
  <c r="Q359" i="3"/>
  <c r="P359" i="3"/>
  <c r="S358" i="3"/>
  <c r="Q358" i="3"/>
  <c r="P358" i="3"/>
  <c r="S357" i="3"/>
  <c r="Q357" i="3"/>
  <c r="P357" i="3"/>
  <c r="S356" i="3"/>
  <c r="Q356" i="3"/>
  <c r="P356" i="3"/>
  <c r="S355" i="3"/>
  <c r="Q355" i="3"/>
  <c r="P355" i="3"/>
  <c r="S354" i="3"/>
  <c r="Q354" i="3"/>
  <c r="P354" i="3"/>
  <c r="S353" i="3"/>
  <c r="Q353" i="3"/>
  <c r="P353" i="3"/>
  <c r="S352" i="3"/>
  <c r="Q352" i="3"/>
  <c r="P352" i="3"/>
  <c r="S351" i="3"/>
  <c r="Q351" i="3"/>
  <c r="P351" i="3"/>
  <c r="S350" i="3"/>
  <c r="Q350" i="3"/>
  <c r="P350" i="3"/>
  <c r="S349" i="3"/>
  <c r="Q349" i="3"/>
  <c r="P349" i="3"/>
  <c r="S348" i="3"/>
  <c r="Q348" i="3"/>
  <c r="P348" i="3"/>
  <c r="S347" i="3"/>
  <c r="Q347" i="3"/>
  <c r="P347" i="3"/>
  <c r="S346" i="3"/>
  <c r="Q346" i="3"/>
  <c r="P346" i="3"/>
  <c r="S345" i="3"/>
  <c r="Q345" i="3"/>
  <c r="P345" i="3"/>
  <c r="S344" i="3"/>
  <c r="Q344" i="3"/>
  <c r="P344" i="3"/>
  <c r="S343" i="3"/>
  <c r="Q343" i="3"/>
  <c r="P343" i="3"/>
  <c r="S342" i="3"/>
  <c r="Q342" i="3"/>
  <c r="P342" i="3"/>
  <c r="S341" i="3"/>
  <c r="Q341" i="3"/>
  <c r="P341" i="3"/>
  <c r="S340" i="3"/>
  <c r="Q340" i="3"/>
  <c r="P340" i="3"/>
  <c r="S339" i="3"/>
  <c r="Q339" i="3"/>
  <c r="P339" i="3"/>
  <c r="S338" i="3"/>
  <c r="Q338" i="3"/>
  <c r="P338" i="3"/>
  <c r="S337" i="3"/>
  <c r="Q337" i="3"/>
  <c r="P337" i="3"/>
  <c r="S336" i="3"/>
  <c r="Q336" i="3"/>
  <c r="P336" i="3"/>
  <c r="S335" i="3"/>
  <c r="Q335" i="3"/>
  <c r="P335" i="3"/>
  <c r="S334" i="3"/>
  <c r="Q334" i="3"/>
  <c r="P334" i="3"/>
  <c r="S333" i="3"/>
  <c r="Q333" i="3"/>
  <c r="P333" i="3"/>
  <c r="S332" i="3"/>
  <c r="Q332" i="3"/>
  <c r="P332" i="3"/>
  <c r="S331" i="3"/>
  <c r="Q331" i="3"/>
  <c r="P331" i="3"/>
  <c r="S330" i="3"/>
  <c r="Q330" i="3"/>
  <c r="P330" i="3"/>
  <c r="S327" i="3"/>
  <c r="Q327" i="3"/>
  <c r="P327" i="3"/>
  <c r="S326" i="3"/>
  <c r="Q326" i="3"/>
  <c r="P326" i="3"/>
  <c r="S325" i="3"/>
  <c r="Q325" i="3"/>
  <c r="P325" i="3"/>
  <c r="S324" i="3"/>
  <c r="Q324" i="3"/>
  <c r="P324" i="3"/>
  <c r="S323" i="3"/>
  <c r="Q323" i="3"/>
  <c r="P323" i="3"/>
  <c r="S322" i="3"/>
  <c r="Q322" i="3"/>
  <c r="P322" i="3"/>
  <c r="S321" i="3"/>
  <c r="Q321" i="3"/>
  <c r="P321" i="3"/>
  <c r="S320" i="3"/>
  <c r="Q320" i="3"/>
  <c r="P320" i="3"/>
  <c r="S319" i="3"/>
  <c r="Q319" i="3"/>
  <c r="P319" i="3"/>
  <c r="S318" i="3"/>
  <c r="Q318" i="3"/>
  <c r="P318" i="3"/>
  <c r="S317" i="3"/>
  <c r="Q317" i="3"/>
  <c r="P317" i="3"/>
  <c r="S316" i="3"/>
  <c r="Q316" i="3"/>
  <c r="P316" i="3"/>
  <c r="S315" i="3"/>
  <c r="Q315" i="3"/>
  <c r="P315" i="3"/>
  <c r="S265" i="3"/>
  <c r="Q265" i="3"/>
  <c r="P265" i="3"/>
  <c r="S264" i="3"/>
  <c r="Q264" i="3"/>
  <c r="P264" i="3"/>
  <c r="S263" i="3"/>
  <c r="Q263" i="3"/>
  <c r="P263" i="3"/>
  <c r="S262" i="3"/>
  <c r="Q262" i="3"/>
  <c r="P262" i="3"/>
  <c r="S261" i="3"/>
  <c r="Q261" i="3"/>
  <c r="P261" i="3"/>
  <c r="S260" i="3"/>
  <c r="Q260" i="3"/>
  <c r="P260" i="3"/>
  <c r="S259" i="3"/>
  <c r="Q259" i="3"/>
  <c r="P259" i="3"/>
  <c r="S258" i="3"/>
  <c r="Q258" i="3"/>
  <c r="P258" i="3"/>
  <c r="S257" i="3"/>
  <c r="Q257" i="3"/>
  <c r="P257" i="3"/>
  <c r="S255" i="3"/>
  <c r="Q255" i="3"/>
  <c r="P255" i="3"/>
  <c r="S254" i="3"/>
  <c r="Q254" i="3"/>
  <c r="P254" i="3"/>
  <c r="S253" i="3"/>
  <c r="Q253" i="3"/>
  <c r="P253" i="3"/>
  <c r="S252" i="3"/>
  <c r="Q252" i="3"/>
  <c r="P252" i="3"/>
  <c r="S251" i="3"/>
  <c r="Q251" i="3"/>
  <c r="P251" i="3"/>
  <c r="S250" i="3"/>
  <c r="Q250" i="3"/>
  <c r="P250" i="3"/>
  <c r="S249" i="3"/>
  <c r="Q249" i="3"/>
  <c r="P249" i="3"/>
  <c r="S248" i="3"/>
  <c r="Q248" i="3"/>
  <c r="P248" i="3"/>
  <c r="S247" i="3"/>
  <c r="Q247" i="3"/>
  <c r="P247" i="3"/>
  <c r="S246" i="3"/>
  <c r="Q246" i="3"/>
  <c r="P246" i="3"/>
  <c r="S245" i="3"/>
  <c r="Q245" i="3"/>
  <c r="P245" i="3"/>
  <c r="S244" i="3"/>
  <c r="Q244" i="3"/>
  <c r="P244" i="3"/>
  <c r="S243" i="3"/>
  <c r="Q243" i="3"/>
  <c r="P243" i="3"/>
  <c r="S242" i="3"/>
  <c r="Q242" i="3"/>
  <c r="P242" i="3"/>
  <c r="S241" i="3"/>
  <c r="Q241" i="3"/>
  <c r="P241" i="3"/>
  <c r="S240" i="3"/>
  <c r="Q240" i="3"/>
  <c r="P240" i="3"/>
  <c r="S239" i="3"/>
  <c r="Q239" i="3"/>
  <c r="P239" i="3"/>
  <c r="S238" i="3"/>
  <c r="Q238" i="3"/>
  <c r="P238" i="3"/>
  <c r="S237" i="3"/>
  <c r="Q237" i="3"/>
  <c r="P237" i="3"/>
  <c r="S236" i="3"/>
  <c r="Q236" i="3"/>
  <c r="P236" i="3"/>
  <c r="S235" i="3"/>
  <c r="Q235" i="3"/>
  <c r="P235" i="3"/>
  <c r="S234" i="3"/>
  <c r="Q234" i="3"/>
  <c r="P234" i="3"/>
  <c r="S233" i="3"/>
  <c r="Q233" i="3"/>
  <c r="P233" i="3"/>
  <c r="S232" i="3"/>
  <c r="Q232" i="3"/>
  <c r="P232" i="3"/>
  <c r="S231" i="3"/>
  <c r="Q231" i="3"/>
  <c r="P231" i="3"/>
  <c r="S230" i="3"/>
  <c r="Q230" i="3"/>
  <c r="P230" i="3"/>
  <c r="S229" i="3"/>
  <c r="Q229" i="3"/>
  <c r="P229" i="3"/>
  <c r="S228" i="3"/>
  <c r="Q228" i="3"/>
  <c r="P228" i="3"/>
  <c r="S227" i="3"/>
  <c r="Q227" i="3"/>
  <c r="P227" i="3"/>
  <c r="S226" i="3"/>
  <c r="Q226" i="3"/>
  <c r="P226" i="3"/>
  <c r="S225" i="3"/>
  <c r="Q225" i="3"/>
  <c r="P225" i="3"/>
  <c r="S224" i="3"/>
  <c r="Q224" i="3"/>
  <c r="P224" i="3"/>
  <c r="S223" i="3"/>
  <c r="Q223" i="3"/>
  <c r="P223" i="3"/>
  <c r="S222" i="3"/>
  <c r="Q222" i="3"/>
  <c r="P222" i="3"/>
  <c r="S221" i="3"/>
  <c r="Q221" i="3"/>
  <c r="P221" i="3"/>
  <c r="S220" i="3"/>
  <c r="Q220" i="3"/>
  <c r="P220" i="3"/>
  <c r="S219" i="3"/>
  <c r="Q219" i="3"/>
  <c r="P219" i="3"/>
  <c r="S217" i="3"/>
  <c r="Q217" i="3"/>
  <c r="P217" i="3"/>
  <c r="S216" i="3"/>
  <c r="Q216" i="3"/>
  <c r="P216" i="3"/>
  <c r="S215" i="3"/>
  <c r="Q215" i="3"/>
  <c r="P215" i="3"/>
  <c r="S214" i="3"/>
  <c r="Q214" i="3"/>
  <c r="P214" i="3"/>
  <c r="S213" i="3"/>
  <c r="Q213" i="3"/>
  <c r="P213" i="3"/>
  <c r="S212" i="3"/>
  <c r="Q212" i="3"/>
  <c r="P212" i="3"/>
  <c r="S211" i="3"/>
  <c r="Q211" i="3"/>
  <c r="P211" i="3"/>
  <c r="S210" i="3"/>
  <c r="Q210" i="3"/>
  <c r="P210" i="3"/>
  <c r="S209" i="3"/>
  <c r="Q209" i="3"/>
  <c r="P209" i="3"/>
  <c r="S208" i="3"/>
  <c r="Q208" i="3"/>
  <c r="P208" i="3"/>
  <c r="S207" i="3"/>
  <c r="Q207" i="3"/>
  <c r="P207" i="3"/>
  <c r="S206" i="3"/>
  <c r="Q206" i="3"/>
  <c r="P206" i="3"/>
  <c r="S205" i="3"/>
  <c r="Q205" i="3"/>
  <c r="P205" i="3"/>
  <c r="S204" i="3"/>
  <c r="Q204" i="3"/>
  <c r="P204" i="3"/>
  <c r="S203" i="3"/>
  <c r="Q203" i="3"/>
  <c r="P203" i="3"/>
  <c r="S202" i="3"/>
  <c r="Q202" i="3"/>
  <c r="P202" i="3"/>
  <c r="S201" i="3"/>
  <c r="Q201" i="3"/>
  <c r="P201" i="3"/>
  <c r="S200" i="3"/>
  <c r="Q200" i="3"/>
  <c r="P200" i="3"/>
  <c r="S199" i="3"/>
  <c r="Q199" i="3"/>
  <c r="P199" i="3"/>
  <c r="S198" i="3"/>
  <c r="Q198" i="3"/>
  <c r="P198" i="3"/>
  <c r="S197" i="3"/>
  <c r="Q197" i="3"/>
  <c r="P197" i="3"/>
  <c r="S196" i="3"/>
  <c r="Q196" i="3"/>
  <c r="P196" i="3"/>
  <c r="S195" i="3"/>
  <c r="Q195" i="3"/>
  <c r="P195" i="3"/>
  <c r="S194" i="3"/>
  <c r="Q194" i="3"/>
  <c r="P194" i="3"/>
  <c r="S193" i="3"/>
  <c r="Q193" i="3"/>
  <c r="P193" i="3"/>
  <c r="S192" i="3"/>
  <c r="Q192" i="3"/>
  <c r="P192" i="3"/>
  <c r="S191" i="3"/>
  <c r="Q191" i="3"/>
  <c r="P191" i="3"/>
  <c r="S190" i="3"/>
  <c r="Q190" i="3"/>
  <c r="P190" i="3"/>
  <c r="S189" i="3"/>
  <c r="Q189" i="3"/>
  <c r="P189" i="3"/>
  <c r="S188" i="3"/>
  <c r="Q188" i="3"/>
  <c r="P188" i="3"/>
  <c r="S187" i="3"/>
  <c r="Q187" i="3"/>
  <c r="P187" i="3"/>
  <c r="S186" i="3"/>
  <c r="Q186" i="3"/>
  <c r="P186" i="3"/>
  <c r="S185" i="3"/>
  <c r="Q185" i="3"/>
  <c r="P185" i="3"/>
  <c r="S184" i="3"/>
  <c r="Q184" i="3"/>
  <c r="P184" i="3"/>
  <c r="S183" i="3"/>
  <c r="Q183" i="3"/>
  <c r="P183" i="3"/>
  <c r="S182" i="3"/>
  <c r="Q182" i="3"/>
  <c r="P182" i="3"/>
  <c r="S181" i="3"/>
  <c r="Q181" i="3"/>
  <c r="P181" i="3"/>
  <c r="S180" i="3"/>
  <c r="Q180" i="3"/>
  <c r="P180" i="3"/>
  <c r="S179" i="3"/>
  <c r="Q179" i="3"/>
  <c r="P179" i="3"/>
  <c r="S178" i="3"/>
  <c r="Q178" i="3"/>
  <c r="P178" i="3"/>
  <c r="S177" i="3"/>
  <c r="Q177" i="3"/>
  <c r="P177" i="3"/>
  <c r="S176" i="3"/>
  <c r="Q176" i="3"/>
  <c r="P176" i="3"/>
  <c r="S175" i="3"/>
  <c r="Q175" i="3"/>
  <c r="P175" i="3"/>
  <c r="S174" i="3"/>
  <c r="Q174" i="3"/>
  <c r="P174" i="3"/>
  <c r="S173" i="3"/>
  <c r="Q173" i="3"/>
  <c r="P173" i="3"/>
  <c r="S172" i="3"/>
  <c r="Q172" i="3"/>
  <c r="P172" i="3"/>
  <c r="S171" i="3"/>
  <c r="Q171" i="3"/>
  <c r="P171" i="3"/>
  <c r="S170" i="3"/>
  <c r="Q170" i="3"/>
  <c r="P170" i="3"/>
  <c r="S169" i="3"/>
  <c r="Q169" i="3"/>
  <c r="P169" i="3"/>
  <c r="S168" i="3"/>
  <c r="Q168" i="3"/>
  <c r="P168" i="3"/>
  <c r="S167" i="3"/>
  <c r="Q167" i="3"/>
  <c r="P167" i="3"/>
  <c r="S165" i="3"/>
  <c r="Q165" i="3"/>
  <c r="P165" i="3"/>
  <c r="P30" i="3"/>
  <c r="Q30" i="3"/>
  <c r="S30" i="3"/>
  <c r="P4" i="3" l="1"/>
  <c r="Q4" i="3"/>
  <c r="S4" i="3"/>
  <c r="P5" i="3"/>
  <c r="Q5" i="3"/>
  <c r="S5" i="3"/>
  <c r="P6" i="3"/>
  <c r="Q6" i="3"/>
  <c r="S6" i="3"/>
  <c r="P7" i="3"/>
  <c r="Q7" i="3"/>
  <c r="S7" i="3"/>
  <c r="P8" i="3"/>
  <c r="Q8" i="3"/>
  <c r="S8" i="3"/>
  <c r="P9" i="3"/>
  <c r="Q9" i="3"/>
  <c r="S9" i="3"/>
  <c r="P10" i="3"/>
  <c r="Q10" i="3"/>
  <c r="S10" i="3"/>
  <c r="P11" i="3"/>
  <c r="Q11" i="3"/>
  <c r="S11" i="3"/>
  <c r="P12" i="3"/>
  <c r="Q12" i="3"/>
  <c r="S12" i="3"/>
  <c r="P13" i="3"/>
  <c r="Q13" i="3"/>
  <c r="S13" i="3"/>
  <c r="P14" i="3"/>
  <c r="Q14" i="3"/>
  <c r="S14" i="3"/>
  <c r="P15" i="3"/>
  <c r="Q15" i="3"/>
  <c r="S15" i="3"/>
  <c r="P16" i="3"/>
  <c r="Q16" i="3"/>
  <c r="S16" i="3"/>
  <c r="P17" i="3"/>
  <c r="Q17" i="3"/>
  <c r="S17" i="3"/>
  <c r="P18" i="3"/>
  <c r="Q18" i="3"/>
  <c r="S18" i="3"/>
  <c r="P19" i="3"/>
  <c r="Q19" i="3"/>
  <c r="S19" i="3"/>
  <c r="P20" i="3"/>
  <c r="Q20" i="3"/>
  <c r="S20" i="3"/>
  <c r="P21" i="3"/>
  <c r="Q21" i="3"/>
  <c r="S21" i="3"/>
  <c r="P22" i="3"/>
  <c r="Q22" i="3"/>
  <c r="S22" i="3"/>
  <c r="P23" i="3"/>
  <c r="Q23" i="3"/>
  <c r="S23" i="3"/>
  <c r="P24" i="3"/>
  <c r="Q24" i="3"/>
  <c r="S24" i="3"/>
  <c r="P25" i="3"/>
  <c r="Q25" i="3"/>
  <c r="S25" i="3"/>
  <c r="P26" i="3"/>
  <c r="Q26" i="3"/>
  <c r="S26" i="3"/>
  <c r="P27" i="3"/>
  <c r="Q27" i="3"/>
  <c r="S27" i="3"/>
  <c r="P28" i="3"/>
  <c r="Q28" i="3"/>
  <c r="S28" i="3"/>
  <c r="P29" i="3"/>
  <c r="Q29" i="3"/>
  <c r="S29" i="3"/>
  <c r="P32" i="3"/>
  <c r="Q32" i="3"/>
  <c r="S32" i="3"/>
  <c r="P33" i="3"/>
  <c r="Q33" i="3"/>
  <c r="S33" i="3"/>
  <c r="P34" i="3"/>
  <c r="Q34" i="3"/>
  <c r="S34" i="3"/>
  <c r="P35" i="3"/>
  <c r="Q35" i="3"/>
  <c r="S35" i="3"/>
  <c r="P36" i="3"/>
  <c r="Q36" i="3"/>
  <c r="S36" i="3"/>
  <c r="P37" i="3"/>
  <c r="Q37" i="3"/>
  <c r="S37" i="3"/>
  <c r="P38" i="3"/>
  <c r="Q38" i="3"/>
  <c r="S38" i="3"/>
  <c r="P39" i="3"/>
  <c r="Q39" i="3"/>
  <c r="S39" i="3"/>
  <c r="P40" i="3"/>
  <c r="Q40" i="3"/>
  <c r="S40" i="3"/>
  <c r="P41" i="3"/>
  <c r="Q41" i="3"/>
  <c r="S41" i="3"/>
  <c r="P42" i="3"/>
  <c r="Q42" i="3"/>
  <c r="S42" i="3"/>
  <c r="P43" i="3"/>
  <c r="Q43" i="3"/>
  <c r="S43" i="3"/>
  <c r="P44" i="3"/>
  <c r="Q44" i="3"/>
  <c r="S44" i="3"/>
  <c r="P45" i="3"/>
  <c r="Q45" i="3"/>
  <c r="S45" i="3"/>
  <c r="P46" i="3"/>
  <c r="Q46" i="3"/>
  <c r="S46" i="3"/>
  <c r="P47" i="3"/>
  <c r="Q47" i="3"/>
  <c r="S47" i="3"/>
  <c r="P48" i="3"/>
  <c r="Q48" i="3"/>
  <c r="S48" i="3"/>
  <c r="P49" i="3"/>
  <c r="Q49" i="3"/>
  <c r="S49" i="3"/>
  <c r="P51" i="3"/>
  <c r="Q51" i="3"/>
  <c r="S51" i="3"/>
  <c r="P52" i="3"/>
  <c r="Q52" i="3"/>
  <c r="S52" i="3"/>
  <c r="P53" i="3"/>
  <c r="Q53" i="3"/>
  <c r="S53" i="3"/>
  <c r="P54" i="3"/>
  <c r="Q54" i="3"/>
  <c r="S54" i="3"/>
  <c r="P55" i="3"/>
  <c r="Q55" i="3"/>
  <c r="S55" i="3"/>
  <c r="P56" i="3"/>
  <c r="Q56" i="3"/>
  <c r="S56" i="3"/>
  <c r="P57" i="3"/>
  <c r="Q57" i="3"/>
  <c r="S57" i="3"/>
  <c r="P59" i="3"/>
  <c r="Q59" i="3"/>
  <c r="S59" i="3"/>
  <c r="P60" i="3"/>
  <c r="Q60" i="3"/>
  <c r="S60" i="3"/>
  <c r="P61" i="3"/>
  <c r="Q61" i="3"/>
  <c r="S61" i="3"/>
  <c r="P62" i="3"/>
  <c r="Q62" i="3"/>
  <c r="S62" i="3"/>
  <c r="P63" i="3"/>
  <c r="Q63" i="3"/>
  <c r="S63" i="3"/>
  <c r="P64" i="3"/>
  <c r="Q64" i="3"/>
  <c r="S64" i="3"/>
  <c r="P65" i="3"/>
  <c r="Q65" i="3"/>
  <c r="S65" i="3"/>
  <c r="P66" i="3"/>
  <c r="Q66" i="3"/>
  <c r="S66" i="3"/>
  <c r="P67" i="3"/>
  <c r="Q67" i="3"/>
  <c r="S67" i="3"/>
  <c r="P68" i="3"/>
  <c r="Q68" i="3"/>
  <c r="S68" i="3"/>
  <c r="P69" i="3"/>
  <c r="Q69" i="3"/>
  <c r="S69" i="3"/>
  <c r="P70" i="3"/>
  <c r="Q70" i="3"/>
  <c r="S70" i="3"/>
  <c r="P71" i="3"/>
  <c r="Q71" i="3"/>
  <c r="S71" i="3"/>
  <c r="P72" i="3"/>
  <c r="Q72" i="3"/>
  <c r="S72" i="3"/>
  <c r="P74" i="3"/>
  <c r="Q74" i="3"/>
  <c r="S74" i="3"/>
  <c r="P75" i="3"/>
  <c r="Q75" i="3"/>
  <c r="S75" i="3"/>
  <c r="P76" i="3"/>
  <c r="Q76" i="3"/>
  <c r="S76" i="3"/>
  <c r="P77" i="3"/>
  <c r="Q77" i="3"/>
  <c r="S77" i="3"/>
  <c r="P78" i="3"/>
  <c r="Q78" i="3"/>
  <c r="S78" i="3"/>
  <c r="P79" i="3"/>
  <c r="Q79" i="3"/>
  <c r="S79" i="3"/>
  <c r="P80" i="3"/>
  <c r="Q80" i="3"/>
  <c r="S80" i="3"/>
  <c r="P81" i="3"/>
  <c r="Q81" i="3"/>
  <c r="S81" i="3"/>
  <c r="P82" i="3"/>
  <c r="Q82" i="3"/>
  <c r="S82" i="3"/>
  <c r="P153" i="3"/>
  <c r="Q153" i="3"/>
  <c r="S153" i="3"/>
  <c r="P154" i="3"/>
  <c r="Q154" i="3"/>
  <c r="S154" i="3"/>
  <c r="P155" i="3"/>
  <c r="Q155" i="3"/>
  <c r="S155" i="3"/>
  <c r="P156" i="3"/>
  <c r="Q156" i="3"/>
  <c r="S156" i="3"/>
  <c r="P157" i="3"/>
  <c r="Q157" i="3"/>
  <c r="S157" i="3"/>
  <c r="P158" i="3"/>
  <c r="Q158" i="3"/>
  <c r="S158" i="3"/>
  <c r="P159" i="3"/>
  <c r="Q159" i="3"/>
  <c r="S159" i="3"/>
  <c r="P160" i="3"/>
  <c r="Q160" i="3"/>
  <c r="S160" i="3"/>
  <c r="P162" i="3"/>
  <c r="Q162" i="3"/>
  <c r="S162" i="3"/>
  <c r="P163" i="3"/>
  <c r="Q163" i="3"/>
  <c r="S163" i="3"/>
  <c r="P164" i="3"/>
  <c r="Q164" i="3"/>
  <c r="S164" i="3"/>
  <c r="P287" i="3"/>
  <c r="Q287" i="3"/>
  <c r="S287" i="3"/>
  <c r="P288" i="3"/>
  <c r="Q288" i="3"/>
  <c r="S288" i="3"/>
  <c r="P289" i="3"/>
  <c r="Q289" i="3"/>
  <c r="S289" i="3"/>
  <c r="P290" i="3"/>
  <c r="Q290" i="3"/>
  <c r="S290" i="3"/>
  <c r="P292" i="3"/>
  <c r="Q292" i="3"/>
  <c r="S292" i="3"/>
  <c r="P293" i="3"/>
  <c r="Q293" i="3"/>
  <c r="S293" i="3"/>
  <c r="P294" i="3"/>
  <c r="Q294" i="3"/>
  <c r="S294" i="3"/>
  <c r="P295" i="3"/>
  <c r="Q295" i="3"/>
  <c r="S295" i="3"/>
  <c r="P296" i="3"/>
  <c r="Q296" i="3"/>
  <c r="S296" i="3"/>
  <c r="P297" i="3"/>
  <c r="Q297" i="3"/>
  <c r="S297" i="3"/>
  <c r="P298" i="3"/>
  <c r="Q298" i="3"/>
  <c r="S298" i="3"/>
  <c r="P299" i="3"/>
  <c r="Q299" i="3"/>
  <c r="S299" i="3"/>
  <c r="P300" i="3"/>
  <c r="Q300" i="3"/>
  <c r="S300" i="3"/>
  <c r="P301" i="3"/>
  <c r="Q301" i="3"/>
  <c r="S301" i="3"/>
  <c r="P302" i="3"/>
  <c r="Q302" i="3"/>
  <c r="S302" i="3"/>
  <c r="P267" i="3"/>
  <c r="Q267" i="3"/>
  <c r="S267" i="3"/>
  <c r="P268" i="3"/>
  <c r="Q268" i="3"/>
  <c r="S268" i="3"/>
  <c r="P269" i="3"/>
  <c r="Q269" i="3"/>
  <c r="S269" i="3"/>
  <c r="P270" i="3"/>
  <c r="Q270" i="3"/>
  <c r="S270" i="3"/>
  <c r="P271" i="3"/>
  <c r="Q271" i="3"/>
  <c r="S271" i="3"/>
  <c r="P272" i="3"/>
  <c r="Q272" i="3"/>
  <c r="S272" i="3"/>
  <c r="P273" i="3"/>
  <c r="Q273" i="3"/>
  <c r="S273" i="3"/>
  <c r="P274" i="3"/>
  <c r="Q274" i="3"/>
  <c r="S274" i="3"/>
  <c r="P275" i="3"/>
  <c r="Q275" i="3"/>
  <c r="S275" i="3"/>
  <c r="P276" i="3"/>
  <c r="Q276" i="3"/>
  <c r="S276" i="3"/>
  <c r="P277" i="3"/>
  <c r="Q277" i="3"/>
  <c r="S277" i="3"/>
  <c r="P278" i="3"/>
  <c r="Q278" i="3"/>
  <c r="S278" i="3"/>
  <c r="P280" i="3"/>
  <c r="Q280" i="3"/>
  <c r="S280" i="3"/>
  <c r="P281" i="3"/>
  <c r="Q281" i="3"/>
  <c r="S281" i="3"/>
  <c r="P282" i="3"/>
  <c r="Q282" i="3"/>
  <c r="S282" i="3"/>
  <c r="P283" i="3"/>
  <c r="Q283" i="3"/>
  <c r="S283" i="3"/>
  <c r="P284" i="3"/>
  <c r="Q284" i="3"/>
  <c r="S284" i="3"/>
  <c r="P285" i="3"/>
  <c r="Q285" i="3"/>
  <c r="S285" i="3"/>
  <c r="S3" i="3"/>
  <c r="Q3" i="3"/>
  <c r="P3" i="3"/>
  <c r="Q381" i="3" l="1"/>
  <c r="P381" i="3"/>
  <c r="B16" i="7"/>
  <c r="S381" i="3"/>
  <c r="B14" i="7" l="1"/>
  <c r="B15" i="7"/>
  <c r="B17" i="7"/>
  <c r="K381" i="3"/>
  <c r="B20" i="7" s="1"/>
</calcChain>
</file>

<file path=xl/sharedStrings.xml><?xml version="1.0" encoding="utf-8"?>
<sst xmlns="http://schemas.openxmlformats.org/spreadsheetml/2006/main" count="1913" uniqueCount="1070">
  <si>
    <t>Descripción de contenido:</t>
  </si>
  <si>
    <t>Origen</t>
  </si>
  <si>
    <t>Referencia al código de proceso el que está englobado el requisito.</t>
  </si>
  <si>
    <t>Código</t>
  </si>
  <si>
    <t>Código identificativo de requerimiento</t>
  </si>
  <si>
    <t>Requisito</t>
  </si>
  <si>
    <t>Breve descripción requerimiento</t>
  </si>
  <si>
    <t>Descripción</t>
  </si>
  <si>
    <t>Descripción detallada del requerimiento.</t>
  </si>
  <si>
    <t>Prioridad</t>
  </si>
  <si>
    <t>Clasificación del grado de necesidad:
- Nivel 1: obligatorio en fase 1
- Nivel 2: necesario - Valorable técnicamente si se implanta en fase 1
- Nivel 3: importante - Valorable técnicamente si se implanta en fase 1 o 2
- Nivel 4: deseable - Valorable técnicamente si se implanta en fase 1 o 2</t>
  </si>
  <si>
    <t>Ponderación</t>
  </si>
  <si>
    <t>Peso de los requisitos con el objetivo de evaluar la cobertura de soluciones. Valoración del 1 al 5</t>
  </si>
  <si>
    <t>Producto Fabricante</t>
  </si>
  <si>
    <t>Porducto estándar y fabricante que da cobertura al requisito</t>
  </si>
  <si>
    <t>(A rellenar por el ofertante)</t>
  </si>
  <si>
    <t>Cubierto en fase 1 (Sí/No)</t>
  </si>
  <si>
    <t>Indicador de si estará cubierto durante la fase 1 del proyecto y, por tanto, valorable técnicamente</t>
  </si>
  <si>
    <t>Cubierto en fase 2 (Sí/No)</t>
  </si>
  <si>
    <t>Indicador de si estará cubierto durante la fase 2 del proyecto y, por tanto, valorable técnicamente</t>
  </si>
  <si>
    <t>Observaciones</t>
  </si>
  <si>
    <t>Observaciones del ofertante</t>
  </si>
  <si>
    <t>Total peso requerimiento Nivel 1</t>
  </si>
  <si>
    <t>Total peso requerimiento Nivel 2</t>
  </si>
  <si>
    <t>Total peso requerimiento Nivel 3</t>
  </si>
  <si>
    <t>Total peso requerimiento Nivel 4</t>
  </si>
  <si>
    <t>Requerimientos adicionales para valoración Anexo II bis</t>
  </si>
  <si>
    <t>Peso requisitos funcionales Nivel 2</t>
  </si>
  <si>
    <t>(fase 1)</t>
  </si>
  <si>
    <t>Peso requisitos funcionales Nivel 3</t>
  </si>
  <si>
    <t>Peso requisitos funcionales Nivel 4</t>
  </si>
  <si>
    <t>(fase 2)</t>
  </si>
  <si>
    <t>Valoración adicional
(fase 1 - Nivel 2)</t>
  </si>
  <si>
    <t>Valoración adicional
(fase 1 - Nivel 3)</t>
  </si>
  <si>
    <t>Valoración adicional
(fase 1 - Nivel 4)</t>
  </si>
  <si>
    <t>Valoración adicional
(fase 2 - Nivel 3)</t>
  </si>
  <si>
    <t>Valoración adicional
(fase 2 - Nivel 4)</t>
  </si>
  <si>
    <t>Peso Nivel 1</t>
  </si>
  <si>
    <t>Peso Nivel 2</t>
  </si>
  <si>
    <t>Peso Nivel 3</t>
  </si>
  <si>
    <t>Peso Nivel 4</t>
  </si>
  <si>
    <t>RYM</t>
  </si>
  <si>
    <t>Registro y mantenimiento</t>
  </si>
  <si>
    <t>CL.RYM.0001</t>
  </si>
  <si>
    <t>Registro de clientes/usuarios</t>
  </si>
  <si>
    <t>El sistema debe permitir registrar clientes y usuarios de servicios prestados por Canal definiendo los campos necesarios en cada caso. La información de las personas (físicas y jurídicas) debe ser estructurada, es decir, se debe diferenciar entre nombre y apellidos o razón social</t>
  </si>
  <si>
    <t>Nivel 1</t>
  </si>
  <si>
    <t>CL.RYM.0002</t>
  </si>
  <si>
    <t>Identificación clientes/usuarios</t>
  </si>
  <si>
    <t xml:space="preserve">Los clientes y/o usuarios del servicio se identificarán por DNI o NIF, NIE (especificando el país de origen), CIF, pasaporte o código de entidades públicas según proceda.
</t>
  </si>
  <si>
    <t>CL.RYM.0003</t>
  </si>
  <si>
    <t>Asociación de personas a clientes y otras entidades</t>
  </si>
  <si>
    <t>Posibilidad de asociar y desasociar personas a clientes y otras entidades.</t>
  </si>
  <si>
    <t>CL.RYM.0004</t>
  </si>
  <si>
    <t>Alta automática de clientes</t>
  </si>
  <si>
    <t>Alta automática y masiva de clientes a través de ficheros predefinidos. Ej. incorporación de municipios.</t>
  </si>
  <si>
    <t>Nivel 2</t>
  </si>
  <si>
    <t>CL.RYM.0005</t>
  </si>
  <si>
    <t>Categorías de clientes</t>
  </si>
  <si>
    <t>Posibilidad de definir categorías de clientes: particulares, empresas, grandes clientes, urbanizaciones, ayuntamientos, titular de entidades públicas, organismos dependientes, etc. Definiendo los campos específicos que los caracterizan cuando sea necesario así como las relaciones de dependencia correspondientes.</t>
  </si>
  <si>
    <t>CL.RYM.0006</t>
  </si>
  <si>
    <t>Parametrización de categorías de clientes</t>
  </si>
  <si>
    <t>El sistema debe permitir parametrizar los criterios para las distintas categorías de clientes, así como realizar la identificación automática de los clientes que los cumplen, notificando al usuario en los casos definidos.</t>
  </si>
  <si>
    <t>CL.RYM.0007</t>
  </si>
  <si>
    <t>Marca de categoría de cliente</t>
  </si>
  <si>
    <t>El sistema debe permitir el marcado de los clientes con la categoría que le corresponde de forma manual y/o automática, notificando al usuario en esta última.</t>
  </si>
  <si>
    <t>CL.RYM.0008</t>
  </si>
  <si>
    <t>Roles de clientes</t>
  </si>
  <si>
    <t>Los clientes y/o usuarios de servicio se relacionarán con los contratos con diferentes roles (titular del contrato, pagador o titular de cuenta bancaria, contacto para obra, contacto de facturación, representante, administrador, gestor, etc.).
Un mismo cliente y/o usuario puede desempeñar varios roles en un mismo contrato, al mismo tiempo, que desempeñar diferentes roles en distintos contratos.</t>
  </si>
  <si>
    <t>CL.RYM.0009</t>
  </si>
  <si>
    <t>Roles especiales</t>
  </si>
  <si>
    <t>Existirán roles especiales que tendrán algunas peculiaridades. Actualmente, administrador de fincas (con número de colegiado asociado) que tendrá permisos de gestión sobre un gran número de contratos de diferentes clientes, y gestor de la oficina virtual, que para un mismo cliente gestionará varios contratos.</t>
  </si>
  <si>
    <t>CL.RYM.0010</t>
  </si>
  <si>
    <t>Contactos de cliente</t>
  </si>
  <si>
    <t>El sistema permitirá codificar diferentes datos de contacto de los clientes indicando la vigencia del contacto, uso al que se destina, canal de envío preferente, etc.</t>
  </si>
  <si>
    <t>CL.RYM.0011</t>
  </si>
  <si>
    <t>Ficha del cliente</t>
  </si>
  <si>
    <t>El sistema contendrá una ficha de cliente la cual podrá ser distinta según las tipologías y tendrá los datos necesarios para su gestión. Dichos datos serán parametrizables.</t>
  </si>
  <si>
    <t>CL.RYM.0012</t>
  </si>
  <si>
    <t xml:space="preserve">Contenido de la ficha del cliente - Visión 360º </t>
  </si>
  <si>
    <t>La carpeta de cliente deberá permitir visualizar el resumen de las principales entidades o módulos desde donde podremos consultar y desencadenar de forma sencilla y ágil determinadas gestiones sobre el cliente: datos de cliente y personas de contacto, organismos relacionados, grupo empresarial, productos/servicios contratados, solicitudes de contratación, facturas, expedientes, lecturas, obligaciones pendientes, solvencia, solicitudes comerciales, campañas, contactos mantenidos, QSP, notificaciones relacionadas, resultados de las encuestas de satisfacción del cliente, etc. Deberá poder proporcionar una visión 360º con el tracking de las principales interacciones con ese cliente. La carpeta del cliente se tiene que poder gestionar con distintos tipos de perfil de acceso, dependiendo de la información a que cada usuario pueda acceder de acuerdo con el RGPD.</t>
  </si>
  <si>
    <t>CL.RYM.0013</t>
  </si>
  <si>
    <t>Documentación de cliente y/o usuario</t>
  </si>
  <si>
    <t>Deberán poderse anexar todos aquellos documentos relacionados con el cliente y/o usuario de servicios prestados. Ej. NIE, documento acreditativo de familia numerosa, etc.</t>
  </si>
  <si>
    <t>CL.RYM.0014</t>
  </si>
  <si>
    <t>Tipificación y control de la documentación</t>
  </si>
  <si>
    <t>En función del tipo de documentación, el sistema debe permitir desencadenar diferentes acciones. Ej. avisos de fin de vigencia, posibles bonificaciones, etc.</t>
  </si>
  <si>
    <t>CL.RYM.0015</t>
  </si>
  <si>
    <t>Control de duplicados</t>
  </si>
  <si>
    <t xml:space="preserve">El sistema dispondrá de validaciones que identifiquen posibles clientes duplicados o datos erróneos durante la creación o modificación de los datos y notifique de esta situación al agente. El agente podrá decidir si la nueva cuenta es necesaria o es a todos los efectos un duplicado de una cuenta existente. Las cuentas duplicadas podrán descartarse o fundirse con otras. </t>
  </si>
  <si>
    <t>CL.RYM.0016</t>
  </si>
  <si>
    <t>Cliente o usuario sensible al corte</t>
  </si>
  <si>
    <t>Existirá la posibilidad de marcar como sensible a un cliente o usuario, quien deberá indicar la vía preferente de envío y persona de contacto. Estos datos servirán para enviar una comunicación automática en caso de corte. Esta diferenciación podría extenderse a otra tipoligía de avisos.</t>
  </si>
  <si>
    <t>CL.RYM.0017</t>
  </si>
  <si>
    <t>Categoría cliente/usuario sensible al corte</t>
  </si>
  <si>
    <t>Los clientes/usuarios sensibles podrán tener diferentes grados de sensibilidad atendiendo a su condición (ej. hospital o persona), y el grado determinará las acciones a llevar a cabo en cada caso.</t>
  </si>
  <si>
    <t>CL.RYM.0018</t>
  </si>
  <si>
    <t>Búsqueda manual de clientes y /o usuarios</t>
  </si>
  <si>
    <t>El sistema debe permitir la búsqueda de clientes y/o usuarios de forma manual a través de diferentes criterios y mediante búsquedas combinadas, nombre o razón social, documento identificativo, teléfono, correo electrónico, dirección de suministro, organismos relacionados, etc. El sistema debe permitir la búsqueda del cliente y/o usuario a través de los datos de las personas de contacto asociadas al mismo (ej. autorizado, titular de cuenta corriente, administrador, etc.). El sistema mostrará los clientes y/o usuarios que cumplan los criterios especificados permitiendo la navegación a la carpeta del cliente y/o usuario.</t>
  </si>
  <si>
    <t>CL.RYM.0019</t>
  </si>
  <si>
    <t>Búsqueda automática de clientes y/o usuarios</t>
  </si>
  <si>
    <t xml:space="preserve">Localización de cliente y/o usuario de forma automática desde los datos que pudiera aportar el mismo a través de la IVR: NIF/CIF, nº referencia de cliente, teléfono del llamante, contrato, etc. mostrando la información completa del mismo en la pantalla. </t>
  </si>
  <si>
    <t>CL.RYM.0020</t>
  </si>
  <si>
    <t>Exportación de datos</t>
  </si>
  <si>
    <t>La información de los listados obtenidos en la ficha del cliente debe ser exportable para facilitar su posterior tratamiento.</t>
  </si>
  <si>
    <t>CL.RYM.0021</t>
  </si>
  <si>
    <t>Modificación de datos manual</t>
  </si>
  <si>
    <t>El sistema debe permitir la modificación de datos del cliente y/o usuario y asociados (cuentas corrientes, datos de contacto, datos relacionados con la normativa vigente en materia de protección de datos, vías de comunicación preferentes, etc.) de forma manual.</t>
  </si>
  <si>
    <t>CL.RYM.0022</t>
  </si>
  <si>
    <t>Modificación automática de datos</t>
  </si>
  <si>
    <t>Modificación de datos del cliente y asociados (cuentas corrientes, datos de contacto, datos relacionados con la normativa vigente en materia de protección de datos, vías de comunicación preferentes, etc.) de forma automática mediante ficheros estructurados.</t>
  </si>
  <si>
    <t>CL.RYM.0023</t>
  </si>
  <si>
    <t>Alarmas y avisos de cliente</t>
  </si>
  <si>
    <t>Creación, modificación y anulación  manual y posibilidad de generación en automático de alarmas o avisos relacionados con el cliente. Estas alarmas y/o avisos se mostrarán en la carpeta del cliente de forma gráfica y en lugar destacado.</t>
  </si>
  <si>
    <t>CL.RYM.0024</t>
  </si>
  <si>
    <t>Gestión de compromisos con cliente</t>
  </si>
  <si>
    <t>El sistema debe permitir la gestión de los compromisos adquiridos con los clientes a nivel de plazos de gestión y servicio, identificando y gestionando las excepciones o particularidades, generando los avisos e indemnizaciones correspondientes.</t>
  </si>
  <si>
    <t>CL.RYM.0025</t>
  </si>
  <si>
    <t>Generación de notificaciones fin plazo</t>
  </si>
  <si>
    <t xml:space="preserve">Se deben generar notificaciones y/o alarmas cuando se aproxime el plazo previsto para las acciones parametrizadas. </t>
  </si>
  <si>
    <t>CL.RYM.0026</t>
  </si>
  <si>
    <t>Cálculo plazos reales de resolución</t>
  </si>
  <si>
    <t>Cálculo de los plazos reales de resolución teniendo en cuenta las excepciones y particularidades de algunos procesos y envío de notificaciones a los responsables definidos cuando se produzcan incumplimientos.</t>
  </si>
  <si>
    <t>CL.RYM.0027</t>
  </si>
  <si>
    <t xml:space="preserve">Baja de clientes </t>
  </si>
  <si>
    <t>Baja de clientes cuando éste deje de cumplir con los requisitos establecidos, notificando al usuario para su confirmación.</t>
  </si>
  <si>
    <t>CL.RYM.0028</t>
  </si>
  <si>
    <t>Alertas prescripción de datos</t>
  </si>
  <si>
    <t>El sistema generará avisos a los ususarios o áreas que se definar para alertar de la viegencia de los datos</t>
  </si>
  <si>
    <t>EPG</t>
  </si>
  <si>
    <t>Entidades públicas y grandes clientes</t>
  </si>
  <si>
    <t>CL.EPG.0001</t>
  </si>
  <si>
    <t>Creación de entidades públicas/ grandes clientes</t>
  </si>
  <si>
    <t>El sistema permitirá la creación de entidades públicas/ grandes clientes, que será una tipología especial de cliente, que requiere  una estructura particular. En general, estas entidades estarán formadas por un titular con CIF asociado (ej. Comunidad Autónoma) y varios organismos dependientes (ej. consejerías). El titular y los organismos dependientes podrán tener asociados n contratos. Dentro de entidades públicas el sistema deberá diferenciar de forma explicita la categoría de ayuntamiento. En el caso de los grandes clientes, la estructura sería similar.</t>
  </si>
  <si>
    <t>CL.EPG.0002</t>
  </si>
  <si>
    <t>Asociación de organismos a titular</t>
  </si>
  <si>
    <t>El sistema debe permitir asociar, gestionar y desasociar los organismos dependientes asociados a un cliente identificado como titular de entidad pública/ gran cliente.</t>
  </si>
  <si>
    <t>CL.EPG.0003</t>
  </si>
  <si>
    <t>Gestiones masivas</t>
  </si>
  <si>
    <t>La gestión de las entidades públicas y grandes clientes comprende actuaciones individuales y masivas, en función de sus agrupaciones.</t>
  </si>
  <si>
    <t>CL.EPG.0004</t>
  </si>
  <si>
    <t>Creación de gestores</t>
  </si>
  <si>
    <t>El sistema debe disponer de una estructura que permita que el cliente pueda subdividirse en entidades más pequeñas con el mismo CIF. Estas agrupaciones podrán realizarse atendiendo a diferentes criterios (misma tarifa, misma zona geográfica u otros) o de forma manual.</t>
  </si>
  <si>
    <t>CL.EPG.0005</t>
  </si>
  <si>
    <t>Modificación y baja de gestores</t>
  </si>
  <si>
    <t>Los datos de los gestores podrán ser dados de alta, modificados o dados de baja.</t>
  </si>
  <si>
    <t>CL.EPG.0006</t>
  </si>
  <si>
    <t>Búsqueda y consulta por gestor</t>
  </si>
  <si>
    <t>Las consultas por gestor deberán poder ser las mismas que por cliente.</t>
  </si>
  <si>
    <t>CL.EPG.0007</t>
  </si>
  <si>
    <t>Código de registro de la Administración General del Estado</t>
  </si>
  <si>
    <t>El sistema deberá incluir el código de registro administrativo de cada entidad pública, que normalmente irá asociado una dirección postal.</t>
  </si>
  <si>
    <t>CL.EPG.0008</t>
  </si>
  <si>
    <t>Códigos DIR3</t>
  </si>
  <si>
    <t>El sistema permitirá codificar los códigos de unidades tramitadoras, gestoras y contables que correspondan a cada entidad, unidad gestora o tamitadora para poder enviar las acturas electrónicas a la plataforma centralizada correspondiente</t>
  </si>
  <si>
    <t>CL.EPG.0009</t>
  </si>
  <si>
    <t>Mantenimiento masivo de códigos DIR3</t>
  </si>
  <si>
    <t>El sistema permitirá asignar de forma masiva los códigos DIR3 correspondiente en base a criterios de NIF o gestor u organismo</t>
  </si>
  <si>
    <t>CL.EPG.0010</t>
  </si>
  <si>
    <t>FACE y plataformas propias para la gestión de facturas</t>
  </si>
  <si>
    <t>El sistema habilitará una opción para indicar qué tipo de plataforma quiere usar el cliente (o gestor) durante la gestión y tramitación de las facturas electrónicas. FACe (para todas las facturas, para las facturas mayores de 5.000€, etc.), plataforma propia, plataforma propia con conexión web, entre otras.</t>
  </si>
  <si>
    <t>CL.EPG.0011</t>
  </si>
  <si>
    <t>Plataformas propias</t>
  </si>
  <si>
    <t>El sistema permitirá definir la conexión a diferentes plataformas propias</t>
  </si>
  <si>
    <t>CL.EPG.0012</t>
  </si>
  <si>
    <t>Asociación y modificación de código DIR3</t>
  </si>
  <si>
    <t>Posibilidad de asociación y modificación de los códigos DIR3.</t>
  </si>
  <si>
    <t>CL.EPG.0013</t>
  </si>
  <si>
    <t>Adhesión a factura recapitulativa</t>
  </si>
  <si>
    <t>El sistema deberá permitir la adhesión a facturación recapitulativa.</t>
  </si>
  <si>
    <t>CL.EPG.0014</t>
  </si>
  <si>
    <t>Configuración repositorio recapitulativa</t>
  </si>
  <si>
    <t>El sistema permitirá la configuración de un repositorio para el intercambio de información en el procesod e validación y aceptación de las prefacturas a recapitular según las condiciones establecidas</t>
  </si>
  <si>
    <t>CL.EPG.0015</t>
  </si>
  <si>
    <t>Creación de grupo empresarial</t>
  </si>
  <si>
    <t>El sistema debe disponer de una estructura que permita identificar un grupo empresarial (entidad agrupadora de clientes/empresas pertenecientes a una misma organización) y a todos los clientes que lo componen. Ej. Grupo Santander.</t>
  </si>
  <si>
    <t>CL.EPG.0016</t>
  </si>
  <si>
    <t>Asociación clientes a grupo empresarial</t>
  </si>
  <si>
    <t xml:space="preserve">El sistema debe permitir asociar y desasociar al grupo empresarial los diferentes clientes (razón social o personas físicas, etc.) que lo componen. 
</t>
  </si>
  <si>
    <t>CL.EPG.0017</t>
  </si>
  <si>
    <t>Búsqueda y consulta información grupo empresarial</t>
  </si>
  <si>
    <t>Búsqueda y consulta de información por el grupo empresarial y por sus componentes.</t>
  </si>
  <si>
    <t>CL.EPG.0018</t>
  </si>
  <si>
    <t>Histórico grupo empresarial</t>
  </si>
  <si>
    <t>Se mantendrá registro histórico de los movimientos/cambios sufridos en la composición del grupo empresarial (alta, modificación, incorporación, baja, etc.).</t>
  </si>
  <si>
    <t>COM</t>
  </si>
  <si>
    <t>Comunicaciones</t>
  </si>
  <si>
    <t>REG</t>
  </si>
  <si>
    <t>CL.COM.0001</t>
  </si>
  <si>
    <t>Registro de vía preferente de envío y tipo de comunicación</t>
  </si>
  <si>
    <t>En la ficha de cliente se podrá identificar la vía preferente para el envío de comunicaciones, de igual forma el sistema permitirá registrar el tipo de comunicaciones que quiere recibir. Así mismo deberá quedar reflejada la persona/s de contacto en dichas comunicaciones.</t>
  </si>
  <si>
    <t>CL.COM.0002</t>
  </si>
  <si>
    <t>Comunicaciones al cliente</t>
  </si>
  <si>
    <t>Para el mantenimiento del cliente, el sistema debe permitir la generación de distintos tipos de comunicaciones, manuales o automáticas, utilizando plantillas editables y quedando asociadas a la ficha del cliente.</t>
  </si>
  <si>
    <t>CL.COM.0003</t>
  </si>
  <si>
    <t>Estudio de interacciones</t>
  </si>
  <si>
    <t>El sistema permitirá medir las interacciones con el cliente para para identificar aquellos segmentos en los que éstas son muy frecuentes, o inexistentes.</t>
  </si>
  <si>
    <t>CL.COM.0004</t>
  </si>
  <si>
    <t>Comunicaciones por anomalías</t>
  </si>
  <si>
    <t>Seguimientos específicos de gestión para clientes o puntos de suministro, estableciendo un sistema de alarmas (ej. notificación o aviso en determinadas anomalías, exceso de consumo, etc). El usuario indicará los tipos de anomalías de los que quiere recibir el aviso o notificación.</t>
  </si>
  <si>
    <t>CL.COM.0005</t>
  </si>
  <si>
    <t>Comunicación de las modificaciones de datos de cliente</t>
  </si>
  <si>
    <t>Posibilidad de enviar comunicación al cliente de los cambios efectuados en los casos que se definan y por los distintos medios establecidos: mail, carta, SMS, etc.</t>
  </si>
  <si>
    <t>CL.COM.0006</t>
  </si>
  <si>
    <t>Comunicación por agrupaciones</t>
  </si>
  <si>
    <t>Se permitirá las comunicaciones masivas a los clientes asociados a un mismo gestor.</t>
  </si>
  <si>
    <t>CL.COM.0007</t>
  </si>
  <si>
    <t>Factura electrónica</t>
  </si>
  <si>
    <t>En la ficha de cliente se podrá identificar si se suscribe al servicio de factura electrónica para uno, varios o todos sus contratos.</t>
  </si>
  <si>
    <t>CAM</t>
  </si>
  <si>
    <t>Campañas</t>
  </si>
  <si>
    <t>CL.CAM.0001</t>
  </si>
  <si>
    <t>Generación de campañas</t>
  </si>
  <si>
    <t>El sistema debe permitir diseñar y generar el alta de campañas, definiendo entre otros: nombre de campaña, segmentos objetivo y acciones asociadas, periodicidad, responsables, tipo de realización (on-line/off-line), canal de realización, etc.</t>
  </si>
  <si>
    <t>CL.CAM.0002</t>
  </si>
  <si>
    <t>Definición de tipos de campañas</t>
  </si>
  <si>
    <t>Definición de distintos tipos de campañas de forma parametrizable: campañas de inspección, informativas, de satisfacción de cliente, etc. Las campañas podrán ser puntuales o periódicas.</t>
  </si>
  <si>
    <t>CL.CAM.0003</t>
  </si>
  <si>
    <t>Campañas omnicanal</t>
  </si>
  <si>
    <t>Las campañas deben poder ser omnicanal, permitiendo la integración entre los distintos canales habilitados.</t>
  </si>
  <si>
    <t>CL.CAM.0004</t>
  </si>
  <si>
    <t>Acciones derivadas de las campañas</t>
  </si>
  <si>
    <t>Asociar diferentes acciones a las campañas: generar OT, enviar comunicaciones y otros.</t>
  </si>
  <si>
    <t>CL.CAM.0005</t>
  </si>
  <si>
    <t>Carga automática de datos de campañas</t>
  </si>
  <si>
    <t>Carga automática con información de las campañas mediante ficheros establecidos en función del estado de las mismas.</t>
  </si>
  <si>
    <t>CL.CAM.0006</t>
  </si>
  <si>
    <t>Segmentación por criterios</t>
  </si>
  <si>
    <t>El sistema debe permitir definir la segmentación de los clientes para las campañas en base a diferentes criterios. Ej. municipio, tipo de interacción del cliente, fecha de alta cliente, tipo de contrato o servicio prestado, resultado de satisfacción con el servicio, características del cliente (consumo, deuda, etc.).</t>
  </si>
  <si>
    <t>CL.CAM.0007</t>
  </si>
  <si>
    <t xml:space="preserve">Análisis y segmentaciones tipo </t>
  </si>
  <si>
    <t>Generación de segmentaciones tipo para su utilización en diferentes campañas.</t>
  </si>
  <si>
    <t>Nivel 3</t>
  </si>
  <si>
    <t>CL.CAM.0008</t>
  </si>
  <si>
    <t>Generación público objetivo</t>
  </si>
  <si>
    <t>Se debe poder generar el público objetivo para cada campaña asociado a las segmentaciones realizadas.</t>
  </si>
  <si>
    <t>CL.CAM.0009</t>
  </si>
  <si>
    <t>División público objetivo</t>
  </si>
  <si>
    <t>El sistema permitirá dividir el público objetivo en grupos para realizar campañas en diferentes fases.</t>
  </si>
  <si>
    <t>CL.CAM.0010</t>
  </si>
  <si>
    <t>Definición árboles de decisión</t>
  </si>
  <si>
    <t>El sistema posibilitará la creación de formularios o árboles de decisión en función de la evolución de la comunicación.</t>
  </si>
  <si>
    <t>CL.CAM.0011</t>
  </si>
  <si>
    <t>Modificación campañas</t>
  </si>
  <si>
    <t>En función del estado de la campaña se podrán realizar modificaciones en los datos de la misma y cancelarla si fuera necesario.</t>
  </si>
  <si>
    <t>CL.CAM.0012</t>
  </si>
  <si>
    <t>Visibilidad de las campañas</t>
  </si>
  <si>
    <t xml:space="preserve">La información de las campañas debe mostrarse en la ficha de cliente.
</t>
  </si>
  <si>
    <t>CL.CAM.0013</t>
  </si>
  <si>
    <t>Visualización evolución de las campañas</t>
  </si>
  <si>
    <t xml:space="preserve">El sistema debe permitir la visualización completa de la información de las campañas, incluyendo el estado de las mismas y todos los datos de su evolución. </t>
  </si>
  <si>
    <t>CL.CAM.0014</t>
  </si>
  <si>
    <t>Seguimiento de las campañas</t>
  </si>
  <si>
    <t xml:space="preserve">Una vez lanzada la campaña el sistema debe permitir el seguimiento y el control de la evolución de la misma incluyendo las acciones asociadas. </t>
  </si>
  <si>
    <t>VCL</t>
  </si>
  <si>
    <t>Visión 360º cliente</t>
  </si>
  <si>
    <t>CL.VCL.0001</t>
  </si>
  <si>
    <t>Gestión interacciones</t>
  </si>
  <si>
    <t>El sistema deberá ser capaz de gestionar las interacciones entre cliente y empresa, a través de una visión integrada con entornos que sean capaces de establecer una interconexión entre los distintos canales, de forma que estos no estén aislados entre sí.</t>
  </si>
  <si>
    <t>CL.VCL.0002</t>
  </si>
  <si>
    <t>Integración con plataformas</t>
  </si>
  <si>
    <t>El sistema será capaz de integrarse con otras plataformas o sistemas, mediante CTI y web services, tales como plataforma Oficina virtual, APP, PBX, etc.</t>
  </si>
  <si>
    <t>CL.VCL.0003</t>
  </si>
  <si>
    <t>Integración con canales</t>
  </si>
  <si>
    <t xml:space="preserve">Deberá ser posible la integración con todo tipo de canales (teléfono, e-mail, carta, IVR, etc.) a disposición de los clientes. Se podrá visualizar de manera específica cada interacción, con los datos básicos de la misma, canal de comunicación, origen, asunto, situación, etc. </t>
  </si>
  <si>
    <t>CL.VCL.0004</t>
  </si>
  <si>
    <t>Repositorio común</t>
  </si>
  <si>
    <t>Las interacciones procedentes de los distintos canales se integrarán en un repositorio común a todos ellos.</t>
  </si>
  <si>
    <t>CL.VCL.0005</t>
  </si>
  <si>
    <t>Características: escalable y flexible</t>
  </si>
  <si>
    <t xml:space="preserve">La herramienta deberá ser escalable y flexible según las necesidades y apertura de distintos canales de comunicación con el cliente. </t>
  </si>
  <si>
    <t>CL.VCL.0006</t>
  </si>
  <si>
    <t>Comunicación bidireccional</t>
  </si>
  <si>
    <t>El sistema deberá permitir una comunicación bidireccional entre cliente/usuario y Canal de Isabel II, en base a los canales que en cada momento se habiliten. Esta bidireccionalidad será parametrizada en el sistema en función de las reglas de negocio que se establezcan.</t>
  </si>
  <si>
    <t>CL.VCL.0007</t>
  </si>
  <si>
    <t>Perfiles y prioridades</t>
  </si>
  <si>
    <t>El sistema posibilitará modificar perfiles de usuario y prioridades en la atención por canal de comunicación o por servicio y sub-servicio.</t>
  </si>
  <si>
    <t>CL.VCL.0008</t>
  </si>
  <si>
    <t>Alarmas</t>
  </si>
  <si>
    <t>Se podrá generar el alta, modificación, edición y anulación de alarmas por cada tipo de canal, según diferentes criterios. Las alarmas podrán ser de diferente tipología.</t>
  </si>
  <si>
    <t>CL.VCL.0009</t>
  </si>
  <si>
    <t>Incorporación de ficheros</t>
  </si>
  <si>
    <t xml:space="preserve">El sistema permitirá incorporar a la interacción del cliente, de forma automática, on-line, off-line o manual, diferentes tipos de ficheros (waw, mp3-4, pdf, jpg, etc.), resultados de encuesta de satisfacción por tipología de gestión, etc. </t>
  </si>
  <si>
    <t>CGC</t>
  </si>
  <si>
    <t>Centro de contacto</t>
  </si>
  <si>
    <t>CL.CGC.0001</t>
  </si>
  <si>
    <t>Escalable</t>
  </si>
  <si>
    <t>El producto deberá tener la capacidad de ser escalable (en función de los agentes, líneas, etc. que requiera el servicio en cada momento) al menos en una proporción de 10 veces.</t>
  </si>
  <si>
    <t>CL.CGC.0002</t>
  </si>
  <si>
    <t>Puestos simultáneos</t>
  </si>
  <si>
    <t>El total de puestos simultáneos (de Agente multicanal y de Supervisor / Administrador) deberá ser de 40. Dentro del perfil Supervisor / Administrador valdrá con 8 puestos simultáneos.</t>
  </si>
  <si>
    <t>CL.CGC.0003</t>
  </si>
  <si>
    <t>Tiempo real</t>
  </si>
  <si>
    <t xml:space="preserve">Deberá poder gestionarse y ofrecer información en tiempo real permitiendo cambios en su configuración y operativa sin necesidad de parar o ralentizar el servicio. </t>
  </si>
  <si>
    <t>CL.CGC.0004</t>
  </si>
  <si>
    <t>Búsquedas</t>
  </si>
  <si>
    <t>Se establecerán el número de contrato e ID de cliente de Canal de Isabel II como principales criterios de identificación y búsqueda de los registros a gestionar por el Centro de contacto.</t>
  </si>
  <si>
    <t>CL.CGC.0005</t>
  </si>
  <si>
    <t>Web responsive</t>
  </si>
  <si>
    <t>El sistema deberá posibilitar el acceso web responsive desde dispositivos smartphones y tablets para las funcionalidades de Supervisor / Administrador.</t>
  </si>
  <si>
    <t>CL.CGC.0006</t>
  </si>
  <si>
    <t>Multicanal</t>
  </si>
  <si>
    <t xml:space="preserve">El sistema deberá ser multicanal, permitiendo al menos llamadas de voz, SMS, e-mail, chat y mensajería instantánea, tanto entrantes como salientes, sin limitación por número de puestos simultáneos, ni por volumetría de llamadas, SMS, e-mail, chat o mensajería instantánea. </t>
  </si>
  <si>
    <t>CL.CGC.0007</t>
  </si>
  <si>
    <t>WebRTC.</t>
  </si>
  <si>
    <t>El sistema deberá gestionar las llamadas a través de webRTC.</t>
  </si>
  <si>
    <t>CL.CGC.0008</t>
  </si>
  <si>
    <t xml:space="preserve">Perfil Supervisor / Administrador </t>
  </si>
  <si>
    <t>El sistema debera contar con un escritorio personalizado con posibilidad de contener multitud de monitores o paneles preconfigurados y de diferentes diseños pudiendo estar todos abiertos y activos de manera simultánea.</t>
  </si>
  <si>
    <t>CL.CGC.0009</t>
  </si>
  <si>
    <t xml:space="preserve">El escritorio deberá permitir la gestión de la configuración de la aplicación. </t>
  </si>
  <si>
    <t>CL.CGC.0010</t>
  </si>
  <si>
    <t xml:space="preserve">El escritorio deberá permitir la gestión de los agentes y los flujos de la operación (contactos, tipos de contactos, estado de colas, estado y niveles de servicio, producción, estado de agentes, productividad, etc.). </t>
  </si>
  <si>
    <t>CL.CGC.0011</t>
  </si>
  <si>
    <t>El escritorio deberá permitir la creación, modificación y/o eliminación de agentes de distintos perfiles.</t>
  </si>
  <si>
    <t>CL.CGC.0012</t>
  </si>
  <si>
    <t>El escritorio deberá permitir la gestión de la supervisión en tiempo real: 
- Escucha activa en sus diferentes modalidades:  
   -Interrupción de la llamada.
   -Rescate de la llamada.
   -Conferencia a tres con agentes/clientes. 
- Visualización del escritorio de agente.
- Chat entre Supervisor / Administrador y agente.</t>
  </si>
  <si>
    <t>CL.CGC.0013</t>
  </si>
  <si>
    <t>El escritorio deberá permitir la gestión de campañas: 
- Creación de campañas.
- Definición de los enrutamientos y reglas de marcación de las campañas.
- Puesta en marcha simultánea de diferentes campañas de emisión de llamadas basadas en diferentes parámetros de identificación.
- Establecimiento de las prioridades entre campañas, y dentro de cada campaña, en función de los propios parámetros elegidos.
- Gestión automática de campañas.. 
- Posibilidad de cargar registros externos para la realización de campañas.</t>
  </si>
  <si>
    <t>CL.CGC.0014</t>
  </si>
  <si>
    <t>El escritorio deberá permitir la generación de informes.</t>
  </si>
  <si>
    <t>CL.CGC.0015</t>
  </si>
  <si>
    <t>El escritorio deberá permitir la consulta y recuperación de las grabaciones de todas las llamadas.</t>
  </si>
  <si>
    <t>CL.CGC.0016</t>
  </si>
  <si>
    <t>El escritorio deberá permitir la consulta y recuperación de todos los SMS.</t>
  </si>
  <si>
    <t>CL.CGC.0017</t>
  </si>
  <si>
    <t>Perfil Agente</t>
  </si>
  <si>
    <t>Se deberá poder  Parar y reanudar con lista de motivos de parada configurables por el Supervisor / Administrador.</t>
  </si>
  <si>
    <t>CL.CGC.0018</t>
  </si>
  <si>
    <t>Deberá contar con controles de telefonía para operativa habitual del agente (llamada, contestar, pausar, consulta, conferencia, programación, transferencia, por agenda, tonos DTMF para extensiones, llamada manual, colgar, etc.).</t>
  </si>
  <si>
    <t>CL.CGC.0019</t>
  </si>
  <si>
    <t>Derberá recoger y mostrar información sobre estados del agente (parado, disponible, atendiendo, trabajo tras llamada, retenido, ring, tiempo en real, etc.) El contador se pondrá en 0:00:00 para cada estado.</t>
  </si>
  <si>
    <t>CL.CGC.0020</t>
  </si>
  <si>
    <t>El sistema deberá mostrar una ficha de cliente emergente al entrar la llamada, con un número de campos mínimo aproximado de 120.</t>
  </si>
  <si>
    <t>CL.CGC.0021</t>
  </si>
  <si>
    <t xml:space="preserve">El sistema permitirá el seguimiento del argumentario y codificaciones de resultado. Navegación por un árbol de decisiones cuyos finales son las diferentes codificaciones de resultado de la llamada y, además, codificación directa mediante un listado de finales. Número de finales mínimo aproximado: 150. Determinados puntos intermedios del árbol de decisiones deberán permitir dar lugar a acciones que, al menos serán: pausar/reanudar grabación, desvío/retorno a IVR (Respuesta de Voz Interactiva) y transferencia de la llamada.  </t>
  </si>
  <si>
    <t>CL.CGC.0022</t>
  </si>
  <si>
    <t>El sistema contará con campos libres para cumplimentar por agente.</t>
  </si>
  <si>
    <t>CL.CGC.0023</t>
  </si>
  <si>
    <t>El sistema recogerá y mostrará información de la cola y del estado de las campañas.</t>
  </si>
  <si>
    <t>CL.CGC.0024</t>
  </si>
  <si>
    <t>La funcionalidad de agente deberá incluir automatismos, tales como la reprogramación de acciones para una fecha/hora determinada, la visualización en tiempo real de datos relevantes para su gestión diaria, etc.</t>
  </si>
  <si>
    <t>CL.CGC.0025</t>
  </si>
  <si>
    <t>El sistema permitirá la activación de la pasarela de pago, con asistencia guiada al llamante hasta la finalización del proceso de pago.</t>
  </si>
  <si>
    <t>CL.CGC.0026</t>
  </si>
  <si>
    <t>Las agentes deberán poder acceder de manera concurrente a los 40 puestos previstos.</t>
  </si>
  <si>
    <t>CL.CGC.0027</t>
  </si>
  <si>
    <t>El sistema deberá poder crear campañas, argumentarios y gestión de cargas de clientes gestionadas directamente desde el perfil de Supervisor / Administrador.</t>
  </si>
  <si>
    <t>CL.CGC.0028</t>
  </si>
  <si>
    <t xml:space="preserve">El sistema deberá poder gestionar los parámetros que definen la configuración de la campaña, que deberán ser, al menos:
-	Número e intervalo de registros (sin limitación) 
-	Franjas horarias
-	Duración de la campaña 
-	Permanencia de registros en campaña
-	Prioridades de las campañas
-	Prioridades dentro de cada campaña (Código Postal, tipo de CIF/NIF, importes económicos, etc.)
-	Número de intentos e intervalo en función del tipo de respuesta. 
-	Asignación y priorización de agentes y/o grupos de Skills. 
-	Tipo de marcación (Progresivo, aviso previo y manual)      </t>
  </si>
  <si>
    <t>CL.CGC.0029</t>
  </si>
  <si>
    <t xml:space="preserve">El sistema deberá contar con un configurador de argumentarios que, mediante la elección de objetos contenidos en paneles o catálogos, permita configurar el script de cada campaña. Al menos podrán diseñarse scripts que contengan:
-	Configuración de todos y cada uno de los requerimientos del Perfil Agente
-	Datos identificativos de campaña 
-	Ficha de cliente
-	Textos argumentales a seguir por el agente que contemple, incluso, guía de objeciones
-	Mensajes genéricos o específicos
-	Menús desplegables
-	Campos libres para introducción de datos y/o información
-	Calendario
-	Calculadora
-	Teclas libres a las que se les puedan asignar múltiples funciones.  </t>
  </si>
  <si>
    <t>CL.CGC.0030</t>
  </si>
  <si>
    <t xml:space="preserve">Deberá poder diseñarse la pantalla de visualización de cada puesto de agente para adecuarla a sus preferencias o necesidades de tal manera que cada agente disponga de un entorno personalizado. Al menos se deberán poder personalizar:
-	Tamaño y tipo de letra
-	Diseño gráfico de la pantalla
-	Elección, tamaño y posicionamiento de estadísticas personalizadas, barra de herramientas.
-	Seguimiento de las colas de llamadas y registros tratados y pendientes.   </t>
  </si>
  <si>
    <t>CL.CGC.0031</t>
  </si>
  <si>
    <t xml:space="preserve">El sistema deberá contar con una librería de campañas en la que se archiven y custodien todas las campañas.  </t>
  </si>
  <si>
    <t>CL.CGC.0032</t>
  </si>
  <si>
    <t>Grabación y almacenamiento de llamadas</t>
  </si>
  <si>
    <t xml:space="preserve">El sistema realizará la grabación y el almacenamiento seguro (mediante cifrado robusto) de todas las llamadas (salientes y entrantes) en el gestor documental, asignándole una única denominación a cada una de éstas para garantizar su localización. </t>
  </si>
  <si>
    <t>CL.CGC.0033</t>
  </si>
  <si>
    <t>Custodia y acceso de llamadas</t>
  </si>
  <si>
    <t>El sistema deberá posibilitar la búsqueda, localización, acceso y obtención de copia de las grabaciones con uno, algunos o todos los siguientes criterios:
-	Número de contrato de Canal de Isabel II
-	CIF/NIF
-	Identificador que le asigne el sistema
-	Fecha y hora de llamada
-	Duración de la llamada
-	Agente
-	Campaña
-	Número de Teléfono del llamante o llamado</t>
  </si>
  <si>
    <t>CL.CGC.0034</t>
  </si>
  <si>
    <t>El sitema deberá organizar las llamadas por distintas dimensiones que faciliten su búsqueda.</t>
  </si>
  <si>
    <t>CL.CGC.0035</t>
  </si>
  <si>
    <t>El sistema deberá permitir escuchar las grabaciones desde el propio sistema, incluyendo el software adicional necesario, en su caso.</t>
  </si>
  <si>
    <t>CL.CGC.0036</t>
  </si>
  <si>
    <t>El sistema deberá mostrar las grabaciones asociadas permitiendo escucharlas de manera secuencial cuando la llamada consultada haya sido transferida.</t>
  </si>
  <si>
    <t>CL.CGC.0037</t>
  </si>
  <si>
    <t>El sistema deberá grabar la voz y la pantalla de los agentes.</t>
  </si>
  <si>
    <t>CL.CGC.0038</t>
  </si>
  <si>
    <t>El sistema deberá poder controlar mediante permisos la exportación de grabaciones y dejar reflejado qué usuario fue el que exportó dicha grabación.</t>
  </si>
  <si>
    <t>CL.CGC.0039</t>
  </si>
  <si>
    <t>El sistema deberá encriptar las grabaciones por seguridad y cumplimiento de normativas.</t>
  </si>
  <si>
    <t>CL.CGC.0040</t>
  </si>
  <si>
    <t>El sistema deberá poder exportar los ficheros de grabaciones a diferentes formatos que, al menos deberán ser mp3 y wav.</t>
  </si>
  <si>
    <t>CL.CGC.0041</t>
  </si>
  <si>
    <t>El Adjudicatario deberá almacenar y custodiar la grabación de todas las llamadas (salientes y entrantes).</t>
  </si>
  <si>
    <t>CL.CGC.0042</t>
  </si>
  <si>
    <t xml:space="preserve">Almacenamiento, custodia y acceso de SMS </t>
  </si>
  <si>
    <t xml:space="preserve">El Adjudicatario almacenará y custodiará de forma segura (mediante cifrado robusto) y custodiará los SMS en el gestor documental. El sistema deberá posibilitar a Canal de Isabel II realizar la búsqueda, localización y acceso a los mismos por emisor, receptor, fecha y hora. </t>
  </si>
  <si>
    <t>CL.CGC.0043</t>
  </si>
  <si>
    <t>Alcance técnico</t>
  </si>
  <si>
    <t xml:space="preserve">La solución deberá estar basada en un interfaz web (cliente ligero), que dé acceso a todas las funciones de un centro de contactos a partir de un navegador web estándar. Al ser accesible desde un navegador web, no requerirá instalar una aplicación local en cada uno de los puestos de trabajo (PC’s físicos). </t>
  </si>
  <si>
    <t>CL.CGC.0044</t>
  </si>
  <si>
    <t>Deberá cumplir con las siguientes funcionalidades:
-	IPBX (Voz sobre IP)
-	CTI: Llamadas entrantes (VOICE INBOUND)
-	CTI: Llamadas salientes (VOICE OUTBOUND)
-	Grabación
-	Enrutamiento
-	Buzón de voz
-	Scripting
-	IVR
-	Supervisor / Administrador
-	Agente</t>
  </si>
  <si>
    <t>CL.CGC.0045</t>
  </si>
  <si>
    <t xml:space="preserve">El CTI deberá permitir el uso de telefonía tradicional (analógica/digital) y VoIP (SIP). </t>
  </si>
  <si>
    <t>CL.CGC.0046</t>
  </si>
  <si>
    <t>La solución deberá disponer de un sistema de autómatas locales para la atención de llamadas sin interacción humana (IVR) a través de funcionalidades DTMF (pulsación de teclas) y TTS (conversión de texto a voz).</t>
  </si>
  <si>
    <t>CL.CGC.0047</t>
  </si>
  <si>
    <t>Pagos con tarjeta</t>
  </si>
  <si>
    <t xml:space="preserve">El sistema permitirá el cobro sin la presencia física del cliente, gracias al envío de enlaces con el formulario de pago y al cobro telefónico en tiempo real. </t>
  </si>
  <si>
    <t>CL.CGC.0048</t>
  </si>
  <si>
    <t>Se deberá tener la funcionalidad del pago con tarjeta a través de IVR.</t>
  </si>
  <si>
    <t>CL.CGC.0049</t>
  </si>
  <si>
    <t>El sistema deberá cumplir completamente con el Estándar de Seguridad de Datos para la Industria de Tarjeta de Pago (PCI DSS) vigente, ya sea a través de plataforma propia o externa.</t>
  </si>
  <si>
    <t>CL.CGC.0050</t>
  </si>
  <si>
    <t>La solución ofertada por el licitador deberá contemplar un escenario de uso en modo teletrabajo.</t>
  </si>
  <si>
    <t>CL.CGC.0051</t>
  </si>
  <si>
    <t>Las soluciones de pagos aportadas deberán estar adaptadas a la directiva europea PSD2 y cualquier otra reglamentación vigente.</t>
  </si>
  <si>
    <t>CL.CGC.0052</t>
  </si>
  <si>
    <t>El sistema deberá contemplar la integración de los procesos de pago en los diferentes flujos de llamadas y reflejar las transacciones realizadas y todo su detalle en el sistema de información de clientes.</t>
  </si>
  <si>
    <t>CL.CGC.0053</t>
  </si>
  <si>
    <t>Pagos con tarjeta - Proceso interno proveedor</t>
  </si>
  <si>
    <t>El Adjudicatario deberá indicar expresamente su capacidad técnica para conectarse con una plataforma externa de pagos, cuyos requerimientos para la conexión son:
-	Comunicaciones punto a punto con VPN IPSec. 
-	Protocolo de señalización utilizando Secure SIP con al menos TLSv1.2.
-	Protocolo de audio SRTP con al menos TLSv1.2.</t>
  </si>
  <si>
    <t>Nivel 4</t>
  </si>
  <si>
    <t>CL.CGC.0054</t>
  </si>
  <si>
    <t>Para garantizar la calidad de la conectividad, en términos de estabilidad y latencias, se recomiendan las siguientes medidas:
-	Evitar el uso de NAT en los tramos donde exista tráfico Secure SIP y SRTP.
-	Aplicar políticas de QOS para priorización de tráfico.</t>
  </si>
  <si>
    <t>CL.CGC.0055</t>
  </si>
  <si>
    <t>Se utilizarán cabeceras personalizadas en el protocolo Secure SIP para el intercambio de información entre los dos sistemas. Adicionalmente, la plataforma podrá enviar callbacks mediante HTTPS (al menos, TLSv1.2) a un sistema del cliente para la confirmación o envío de información sobre el estado final de una llamada.</t>
  </si>
  <si>
    <t>CL.CGC.0056</t>
  </si>
  <si>
    <t xml:space="preserve">El cumplimiento del estándar PCI-DSS debe aplicar a todo el entorno compuesto por personas, procesos y tecnologías en el cual se procesan, almacenan y/o transmiten datos de titulares de tarjetas o datos confidenciales de autenticación (Entorno de Datos del Titular de Tarjetas o Cardholder Data Environment – CDE). </t>
  </si>
  <si>
    <t>CL.CGC.0057</t>
  </si>
  <si>
    <t>Acceso</t>
  </si>
  <si>
    <t xml:space="preserve">El sistema deberá permitir el acceso a los perfiles y gestión de todas las funcionalidades del centro de contacto desde cualquier ubicación a través de internet en tiempo real. </t>
  </si>
  <si>
    <t>CL.CGC.0058</t>
  </si>
  <si>
    <t>Marcación</t>
  </si>
  <si>
    <t xml:space="preserve">El sistema deberá permitir la marcación para emisión en progresivo, aviso previo y manual. </t>
  </si>
  <si>
    <t>CL.CGC.0059</t>
  </si>
  <si>
    <t>Programación automática de rellamadas</t>
  </si>
  <si>
    <t xml:space="preserve">El sistema deberá permitir la definición de la programación automática de rellamadas a no contactadas o llamadas en las que haya ocurrido cualquier incidencia. </t>
  </si>
  <si>
    <t>CL.CGC.0060</t>
  </si>
  <si>
    <t>Ejecución de tareas</t>
  </si>
  <si>
    <t xml:space="preserve">El sistema deberá permitir la ejecución de tareas (en tiempo real y programación): cargas/descargas de campañas, activar/desactivar campañas, agentes, gestión de colas, etc. </t>
  </si>
  <si>
    <t>CL.CGC.0061</t>
  </si>
  <si>
    <t>Música / mensajes</t>
  </si>
  <si>
    <t xml:space="preserve">El sistema deberá permitir música/mensajes grabados en espera.  </t>
  </si>
  <si>
    <t>CL.CGC.0062</t>
  </si>
  <si>
    <t>Skills</t>
  </si>
  <si>
    <t>Skills: Creación, modificación, perfiles, etc. Llamadas entrantes por grupos de skills o perfiles.</t>
  </si>
  <si>
    <t>CL.CGC.0063</t>
  </si>
  <si>
    <t>Árboles de enrutamiento</t>
  </si>
  <si>
    <t>El sistema deberá permitir los árboles de enrutamiento para llamadas entrantes, mediante locuciones y/o IVR, o encaminamiento hacia otra cola de espera.</t>
  </si>
  <si>
    <t>CL.CGC.0064</t>
  </si>
  <si>
    <t>Call Bending</t>
  </si>
  <si>
    <t>Call Blending: realizar llamadas salientes con los mismos agentes destinados a entrantes.</t>
  </si>
  <si>
    <t>CL.CGC.0065</t>
  </si>
  <si>
    <t>Teléfonos rotativos</t>
  </si>
  <si>
    <t>Teléfonos rotativos para llamadas salientes con garantía de no asignación a terceros en al menos seis meses.</t>
  </si>
  <si>
    <t>CL.CGC.0066</t>
  </si>
  <si>
    <t>Las llamadas se agrupan en campañas y, además, se pueden realizar llamadas en aviso previo y manual fuera de campaña.</t>
  </si>
  <si>
    <t>CL.CGC.0067</t>
  </si>
  <si>
    <t>Asistencia guiada</t>
  </si>
  <si>
    <t>El sistema deberá permitir la asistencia guiada del agente durante el proceso de pago por tarjeta.</t>
  </si>
  <si>
    <t>CL.CGC.0068</t>
  </si>
  <si>
    <t>Confirmación del resultado</t>
  </si>
  <si>
    <t xml:space="preserve">El sistema deberá permitir la confirmación del resultado del pago en tiempo real. </t>
  </si>
  <si>
    <t>OVL</t>
  </si>
  <si>
    <t>Servicios online</t>
  </si>
  <si>
    <t>ONL</t>
  </si>
  <si>
    <t>CL.ONL.0001</t>
  </si>
  <si>
    <t>El sistema debe permitir la utilización de servicios online a disposición del cliente, usuario o aplicación, con el fin de permitir el intercambio de información, actualización de datos, reporte del estado/resultado de transacciones, etc. Estos servicios podrán ser utilizados en el sistema comercial, plataformas tales como la oficina virtual, aplicaciones móviles y otras aplicaciones que se integrarán con el sistema, tales como Infolex (jurídico), Gayta (incidencias y averías en la red), etc. Además, el sistema deberá controlar los tiempos de ejecución y trazabilidad de los usos que se realizan de estos servicios a disposición del cliente/usuario/aplicación, llevando control desde qué plataforma se ha usado.</t>
  </si>
  <si>
    <t>CL.ONL.0002</t>
  </si>
  <si>
    <t>Registro y mantenimiento de usuarios</t>
  </si>
  <si>
    <t>El sistema debe permitir el registro y mantenimiento de usuarios (ej. particular, empresa, administrador, ayuntamiento), control de acceso, autentificaciones 2FA y X.509,  y recuperación de contraseña.</t>
  </si>
  <si>
    <t>CL.ONL.0003</t>
  </si>
  <si>
    <t>Facturas y consumos</t>
  </si>
  <si>
    <t>Los servicios online contemplarán al menos las siguientes funcionalidades en este área:
-Histórico de facturas
-Descarga de facturas (individual y fichero relación)
-Histórico de consumos
-Visor de facturas electrónicas</t>
  </si>
  <si>
    <t>CL.ONL.0004</t>
  </si>
  <si>
    <t>Gestiones y consultas</t>
  </si>
  <si>
    <t xml:space="preserve">Los servicios online contemplarán al menos las siguientes gestiones y consultas:
-Posición global de clientes
-Contratación suministro de agua potable
-Cambio de titularidad de suministro
-Contratación acometida de alcantarillado 
-Reparación de acometidas
-Legalización de acometidas de alcantarillado
-Admisión de residuos
-Pagar facturas
-Simulación de facturas de agua
-Gestiones de bonificación en facturas
-Gestiones de forma de pago
-Comunicación de quejas, sugerencias y peticiones y consultar el estado de éstas
-Consultar incidencias en curso en el suministro
-Comunicación de averías
-Gestión de cliente sensible
</t>
  </si>
  <si>
    <t>CL.ONL.0005</t>
  </si>
  <si>
    <t>Otras gestiones</t>
  </si>
  <si>
    <t>Los servicios online contemplarán además, las siguientes funcionalidades:
-Solicitud de visitas a la red de alcantarillado
-Suscripción de avisos y alertas de telelectura</t>
  </si>
  <si>
    <t>CL.ONL.0006</t>
  </si>
  <si>
    <t>Contratos</t>
  </si>
  <si>
    <t>Los servicios online contemplarán al menos las siguientes funcionalidades sobre contratos:
-Histórico de contratos de suministro
-Asociar / desasociar contratos
-Asignar / desasignar Alias a contratos
-Gestión de pago lineal
-Gestión devolución de saldo
-Enviar justificante de pago
-Revisión de factura
-Gestión servicio factura electrónica
-Gestión de bajas de suministro
-Consultar fechas de lectura de contador
-Aportar autolectura
-Actualizar datos de contacto (contrato, titular, gestor)
-Actualizar datos de pago</t>
  </si>
  <si>
    <t>CL.ONL.0007</t>
  </si>
  <si>
    <t>Solicitudes y notificaciones</t>
  </si>
  <si>
    <t>Los servicios online contemplarán al menos las siguientes funcionalidades en este ámbito:
-Histórico de solicitudes y estado de las mismas
-Gestión del buzón, consulta y respuesta
-Registro de categorías en el buzón
-Gestión de alarmas asociadas a telelectura</t>
  </si>
  <si>
    <t>CL.ONL.0008</t>
  </si>
  <si>
    <t>Servicio de cita previa</t>
  </si>
  <si>
    <t>El sistema permitirá concertar/modificar cita previa para la gestión presencial en oficinas o telecita a través de los servcios online.</t>
  </si>
  <si>
    <t>CL.ONL.0009</t>
  </si>
  <si>
    <t>Servicio de cita previa. Información</t>
  </si>
  <si>
    <t>El sistema deberá permitir la obtención del histórico de información asociada al cliente que solicita la cita previa, incluyendo información relacionada como visitas a las oficinas, gestiones realizadas, tiempos…</t>
  </si>
  <si>
    <t>CL.ONL.0010</t>
  </si>
  <si>
    <t>Modelo 347</t>
  </si>
  <si>
    <t>El sistema permitirá la obtención de datos relativos al modelo 347 (ej. importe total del ejercicio, importe por trimestre, etc.) a través de los servicios online.</t>
  </si>
  <si>
    <t>CL.ONL.0011</t>
  </si>
  <si>
    <t>Gestión de aplazamientos de pago</t>
  </si>
  <si>
    <t>El sistema permitirá la solicitud/gestión de aplazamientos de pago (ej. situación de aplazamiento, importe plazo, fecha de situación, número de plazos, fecha de vencimiento, fecha de concesión, etc.) a través de los servicios online.</t>
  </si>
  <si>
    <t>CL.ONL.0012</t>
  </si>
  <si>
    <t>Carga de archivos</t>
  </si>
  <si>
    <t>El sistema permitirá anexar ficheros de forma categorizada en diferentes formatos relacionados con algunos de los servicios online (ej. justificante de pago, autolecturas, documentación para la contratación) a través de los servicios online.</t>
  </si>
  <si>
    <t>CL.ONL.0013</t>
  </si>
  <si>
    <t>Registro de valoraciones</t>
  </si>
  <si>
    <t>El sistema permitirá el registro de la valoración de la experiencia del cliente en la realización de las gestiones.</t>
  </si>
  <si>
    <t>OVI</t>
  </si>
  <si>
    <t>Oficina virtual</t>
  </si>
  <si>
    <t>CL.OVI.0001</t>
  </si>
  <si>
    <t>Desarrollo Oficina virtual</t>
  </si>
  <si>
    <t>Se debe desarrollar una oficina virtual que estará vinculada con el sistema comercial. La oficina virtual deberá estar desarrollada según un diseño "mobile first". El diseño de esta web se ajustará a la guía de estilo que Canal de Isabel II, S.A. proporcionará.</t>
  </si>
  <si>
    <t>CL.OVI.0002</t>
  </si>
  <si>
    <t>Accesibilidad y usabilidad</t>
  </si>
  <si>
    <t>Deberá cumplir los criterios de accesibilidad y usabilidad adecuados.</t>
  </si>
  <si>
    <t>CL.OVI.0003</t>
  </si>
  <si>
    <t>Mantenimiento de contenido</t>
  </si>
  <si>
    <t>Se permitirá la gestión de contenidos por los usuarios según los permisos definidos.</t>
  </si>
  <si>
    <t>CL.OVI.0004</t>
  </si>
  <si>
    <t>Ventanas emergentes personalizadas</t>
  </si>
  <si>
    <t>La oficina virtual presentará información relevante a los usuarios de forma personalizada, o por segmentación de usuarios, del tipo: alertas, recomendaciones, campañas, etc. en formato ventana modal al acceder a la parte privada.</t>
  </si>
  <si>
    <t>CL.OVI.0005</t>
  </si>
  <si>
    <t>Verificación y validación de datos</t>
  </si>
  <si>
    <t>Se realizará una verificación y validación del cumplimiento del formato de determinados campos en las gestiones de los usuarios (Ej. DNI/CIF, IBAN, email, etc.) en función de los algoritmos correspondientes.</t>
  </si>
  <si>
    <t>CL.OVI.0006</t>
  </si>
  <si>
    <t>Validación de direcciones</t>
  </si>
  <si>
    <t>Se realizará una integración con Google Maps (o similar) para que identifique de manera predictiva las direcciones que introduzcan los usuarios. En determinados casos existirán opciones de selección dependientes (Ej. provincia, municipio, código postal, etc.). Las direcciones deberán ser registradas normalizadas según el callejero utlizado por el sistema implantado.</t>
  </si>
  <si>
    <t>CL.OVI.0007</t>
  </si>
  <si>
    <t>Firma electrónica</t>
  </si>
  <si>
    <t>Para aquellos trámites que requieran la firma por parte del cliente, el sistema les ofrecerá la opción de firma electrónica</t>
  </si>
  <si>
    <t>CL.OVI.0008</t>
  </si>
  <si>
    <t>Asociación gestores - contratos</t>
  </si>
  <si>
    <t>Un usuario registrado en la oficina virtual podrá gestionar todos aquellos contratos para los que esté autorizado, independientemente de que sea el titular. Del mismo modo, un contrato podrá ser gestionado por uno o varios gestores, siempre que estén autorizados. Origen: RYM</t>
  </si>
  <si>
    <t>CL.OVI.0009</t>
  </si>
  <si>
    <t>Subida de archivos</t>
  </si>
  <si>
    <t>En determinadas gestiones los usuarios tendrán la posibilidad de subir archivos de forma categorizada a la oficina virtual.</t>
  </si>
  <si>
    <t>CL.OVI.0010</t>
  </si>
  <si>
    <t>Gestión de cookies</t>
  </si>
  <si>
    <t>La oficina permitirá la gestión de cookies por parte del usuario. Posibilidad de integrarse con el sistema de gestión de cookies utilizado en Canal</t>
  </si>
  <si>
    <t>CL.OVI.0011</t>
  </si>
  <si>
    <t>Condiciones de contratación y RGPD</t>
  </si>
  <si>
    <t>Del mismo modo, algunas de las gestiones requerirán la aceptación de las condiciones de contratación y de protección de datos.</t>
  </si>
  <si>
    <t>CL.OVI.0012</t>
  </si>
  <si>
    <t>Analítica web</t>
  </si>
  <si>
    <t>Se realizará la implantación de las etiquetas de Google Tag Manager que Canal proporcione. Así mismo, se deberán crear dimensiones personalizadas en Google Analytics de acuerdo con el criterio definido por Canal.</t>
  </si>
  <si>
    <t>CL.OVI.0013</t>
  </si>
  <si>
    <t>Gestión de errores</t>
  </si>
  <si>
    <t>La oficina virtual deberá realizar validaciones de la información suministrada en los procesos según criterios y reglas de negocio existentes en el sistema comercial</t>
  </si>
  <si>
    <t>CL.OVI.0014</t>
  </si>
  <si>
    <t>Resultado de la gestión y comprobante</t>
  </si>
  <si>
    <t>El sistema informará del resultado de la gestión realizada por el usuario, y emitirá un comprobante con el identificador correspondiente.</t>
  </si>
  <si>
    <t>CL.OVI.0015</t>
  </si>
  <si>
    <t>Valoración</t>
  </si>
  <si>
    <t>Al finalizar las gestiones los usuarios podrán valorarlas mediante un sistema de clasificación de 5 estrellas y un cometario.</t>
  </si>
  <si>
    <t>CL.OVI.0016</t>
  </si>
  <si>
    <t>Acciones generales - buscador</t>
  </si>
  <si>
    <t>La oficina virtual contará con un buscador que mostrará los resultados clasificados por relevancia, ofreciendo ideas u opciones para mejorar la búsqueda, gestionando las búsquedas vacías, evitando resultados duplicados, proveerá de corrección automática ortográfica y buscará plurales y sinónimos.</t>
  </si>
  <si>
    <t>CL.OVI.0017</t>
  </si>
  <si>
    <t>Acciones generales - comunicaciones</t>
  </si>
  <si>
    <t>Integración con las distintas formas de contacto del hub-omnicanal (telefónica, chat web, correo electrónico, etc.)</t>
  </si>
  <si>
    <t>CL.OVI.0018</t>
  </si>
  <si>
    <t>Acciones generales - registro</t>
  </si>
  <si>
    <t>Registro de usuarios con distintos perfiles (particular, empresa y administrador de fincas) y validación de los datos de registro</t>
  </si>
  <si>
    <t>CL.OVI.0019</t>
  </si>
  <si>
    <t>Acciones generales - acceso</t>
  </si>
  <si>
    <t>Acceso de usuarios. Existirá un doble factor de autentificación, además de la posibilidad de autenticación X.509. Permitirá la recuperación de contraseña.</t>
  </si>
  <si>
    <t>CL.OVI.0020</t>
  </si>
  <si>
    <t>Gestiones sin registro - contratación de suministro</t>
  </si>
  <si>
    <t>Se podrá tramitar la contratación de suminitro de acuerdo con los requisitos del sistema.</t>
  </si>
  <si>
    <t>CL.OVI.0021</t>
  </si>
  <si>
    <t>Gestiones sin registro - cambio de titularidad y subrrogación de suministro</t>
  </si>
  <si>
    <t xml:space="preserve">Se podrá tramitar la cambio de titularidad y subrrogación de suminitro de acuerdo con los requisitos del sistema. Orígenes: CAP, CTS. </t>
  </si>
  <si>
    <t>CL.OVI.0022</t>
  </si>
  <si>
    <t>Gestión sin registro - alcantarillado</t>
  </si>
  <si>
    <t>Se podrán tramitar las gestiones asociadas con la contratación, reparación y legalización de alcantarillado y saneamiento, visitas a la red de alcantarillado y admisión de residuos. Origenes: ALC, VER.</t>
  </si>
  <si>
    <t>CL.OVI.0023</t>
  </si>
  <si>
    <t>Gestión sin registro - pago</t>
  </si>
  <si>
    <t>Los clientes podrán realizar pagos de facturas mediante tarjeta de crédito, por lo que se enlazará con la pasarela de pago propuesta por Canal. El pago quedará registrado en el sistema comercial una vez confirmada la transacción por parte de la entidad bancaria. Adicionalmente, el sistema debe estar habilitado para la incorporación de nuevas formas de pago. Origen: CND.</t>
  </si>
  <si>
    <t>CL.OVI.0024</t>
  </si>
  <si>
    <t>Gestión sin registro - visualización factura electrónica</t>
  </si>
  <si>
    <t>El sistema debe permitir la visualización de facturas en formato .xsig. Para ello, se habilitará la posibilidad de que los usuarios suban los archivos en ese formato y su descarga en formato pdf.</t>
  </si>
  <si>
    <t>CL.OVI.0025</t>
  </si>
  <si>
    <t>Gestión sin registro - Simulador de facturas</t>
  </si>
  <si>
    <t>El sistema aportará una simulación de la factura de acuerdo con los datos que el usuario cumplimente acerca del suministro. Este servicio deberá estar integrado con las tablas de facturación del sistema comercial. Origen: CAP</t>
  </si>
  <si>
    <t>CL.OVI.0026</t>
  </si>
  <si>
    <t>Gestión sin registro - Solicitud de bonificación</t>
  </si>
  <si>
    <t>Los clientes podrán solicitar varios tipos de bonificaciones para clientes (algunos pueden ser compatibles entre sí) de acuerdo con los requisitos del sistema. Origen: BON.</t>
  </si>
  <si>
    <t>CL.OVI.0027</t>
  </si>
  <si>
    <t>Gestión sin registro - Autolectura</t>
  </si>
  <si>
    <t>El sistema debe permitir a los clientes que envíen información de la lectura del contador, en formato numérico o a través de una imagen, identificando el contrato correspondiente. El sistema validará los datos recibidos siguiendo las reglas de negocio. Origen: LEC.</t>
  </si>
  <si>
    <t>CL.OVI.0028</t>
  </si>
  <si>
    <t>Gestión sin registro - Consulta de incidencias por zona</t>
  </si>
  <si>
    <t>Las incidencias y cortes programados en el suministro de agua estarán siempre visibles a través de un mapa y de la relación de incidencias en formato lista.</t>
  </si>
  <si>
    <t>CL.OVI.0029</t>
  </si>
  <si>
    <t>Gestión sin registro - Comunicar incidencias</t>
  </si>
  <si>
    <t>El usuario podrá comunicar averías en el suministro, lo que creará una tarea en el sistema comercial o generará un preaviso en GAYTA para su posterior confirmación.</t>
  </si>
  <si>
    <t>CL.OVI.0030</t>
  </si>
  <si>
    <t>Gestión sin registro - Pedir cita</t>
  </si>
  <si>
    <t>El sistema permitirá a los usuarios concertar tanto citas online, como presenciales en las oficinas comerciales en función de las gestiones asociadas a cada una de ellas. Origen: CIT.</t>
  </si>
  <si>
    <t>CL.OVI.0031</t>
  </si>
  <si>
    <t>Gestión sin registro - Gestión de cita</t>
  </si>
  <si>
    <t>Los usuarios podrán modificar o anular las citas que hayan concertado previamente. Origen: CIT.</t>
  </si>
  <si>
    <t>CL.OVI.0032</t>
  </si>
  <si>
    <t xml:space="preserve">Gestión sin registro - Reclamación, petición, sugerencia </t>
  </si>
  <si>
    <t>El sistema permitirá al usuario elegir si quiere presentar una reclamación, sugerencia o petición, para lo cual podrá cumplimentar la información que se le solicite. Origen: REG.</t>
  </si>
  <si>
    <t>CL.OVI.0033</t>
  </si>
  <si>
    <t>Gestión con registro</t>
  </si>
  <si>
    <t>Todos los formularios que se cumplimenten en el área privada volcarán todos los datos necesarios del contrato con el que se esté operando, sin necesidad de que el usuario aporte datos que ya se encuentran registrados en el sistema. (Ej. dirección, contacto, datos de pago, etc.).</t>
  </si>
  <si>
    <t>CL.OVI.0034</t>
  </si>
  <si>
    <t>Gestión con registro - Gestiones en la parte privada</t>
  </si>
  <si>
    <t>Cuando un usuario accede a la parte privada de la Oficina Virtual dispondrá de un menú de navegación que permite el acceso a sus contratos, facturas y el buzón de comunicaciones. Además, podrá administrar los datos asociados a su cuenta y seleccionar el contrato con el que desea operar. Se mostrarán los datos del titular de la cuenta en la Oficina virtual, el número y la dirección del contrato con el que se está operando.</t>
  </si>
  <si>
    <t>CL.OVI.0035</t>
  </si>
  <si>
    <t>Gestión con registro - Gestión de la cuenta de usuario</t>
  </si>
  <si>
    <t>Los usuarios podran acceder a sus datos personales como gestores de su cuenta en la Oficina virtual y modificarlos. Además, podrá modificar su clave de acceso siempre y cuando cumpla con las condiciones de seguridad establecidas.</t>
  </si>
  <si>
    <t>CL.OVI.0036</t>
  </si>
  <si>
    <t>Gestión con registro - Baja de la cuenta de usuario</t>
  </si>
  <si>
    <t>El sistema permitirá a los usuarios dar de baja su cuenta en la Oicina virtual, en el proceso el usuario podrá proporcionar el motivo de su decisión de baja en el servicio.</t>
  </si>
  <si>
    <t>CL.OVI.0037</t>
  </si>
  <si>
    <t>Gestión con registro - Resumen del contrato</t>
  </si>
  <si>
    <t>La página resumen, la primera que visualiza un usuario al logarse, le facilitará la visualización de los datos más importantes como, por ejemplo, gráfica de consumo e importe de 6 últimas facturas y comparativa con el año anterior; saldo, importe y consumo de última factura y equivalencias correspondientes; la fecha de la próxima lectura.</t>
  </si>
  <si>
    <t>CL.OVI.0038</t>
  </si>
  <si>
    <t>Gestión con registro - Datos de contacto</t>
  </si>
  <si>
    <t>El sistema permite modificar los datos de contacto de cada contrato que el usuario gestione.</t>
  </si>
  <si>
    <t>CL.OVI.0039</t>
  </si>
  <si>
    <t>Gestión con registro - Datos de pago</t>
  </si>
  <si>
    <t>El sistema permite modificar el IBAN para el pago por domiciliación bancaria de los contratos que el usuario gestione. Deberá validarse el formato de cuenta introducido y se requerirá documento bancario justiicativo donde figure como titular. Para su comprobación se generá una tarea al ára correposdiente</t>
  </si>
  <si>
    <t>CL.OVI.0040</t>
  </si>
  <si>
    <t>Gestión con registro - Factura electrónica</t>
  </si>
  <si>
    <t>Los usuarios se podrán dar de alta o baja en el servicio de factura electrónica individualmente a cada uno de los contratos que gestionen.</t>
  </si>
  <si>
    <t>CL.OVI.0041</t>
  </si>
  <si>
    <t>Gestión con registro - Reclamar facturas</t>
  </si>
  <si>
    <t>El sistema permite realizar reclamaciones de facturas. El usuario deberá seleccionar el motivo de la reclamación y, dependiendo del éste, el sistema le solicitará introducir diferentes datos relacionados con el motivo, incluso adjuntar archivos.</t>
  </si>
  <si>
    <t>CL.OVI.0042</t>
  </si>
  <si>
    <t>Gestión con registro - Enviar justificante de pago</t>
  </si>
  <si>
    <t>El sistema solicitará al usuario seleccionar el contrato del que quiere justificar el pago e indicar datos como fecha e importe y enviar archivos.</t>
  </si>
  <si>
    <t>CL.OVI.0043</t>
  </si>
  <si>
    <t>Gestión con registro - Solicitar devolución de saldo</t>
  </si>
  <si>
    <t>En caso de saldo a favor del cliente, éste podrá solicitar su devolución. Para ello, deberá seleccionar el contrato con saldo acreedor, cuando el sistema verifica que existe ese saldo el usuario podrá indicar la cuenta en la que se realizará la devolución. En caso de no coincidir la cuenta con la actual del contrato, se deberán realizar las mismas validaciones y coporbaciones que en el caso de la modificación de cuenta bancaria</t>
  </si>
  <si>
    <t>CL.OVI.0044</t>
  </si>
  <si>
    <t>Gestión con registro - Fecha próxima lectura</t>
  </si>
  <si>
    <t>El usuario seleccionará un contrato que gestione y el sistema le mostrará la fecha de la próxima lectura.</t>
  </si>
  <si>
    <t>CL.OVI.0045</t>
  </si>
  <si>
    <t>Gestión con registro - Dar de baja un suministro</t>
  </si>
  <si>
    <t>Para dar de baja un suministro el usuario deberá seleccionar el contrato e indicar el motivo de la baja. Para completar el trámite el usuario deberá indicar la lectura del contador o adjuntar una imagen de éste. Finalmente se mostrará un coste aproximado del proceso de baja.</t>
  </si>
  <si>
    <t>CL.OVI.0046</t>
  </si>
  <si>
    <t>Gestión con registro - Alta clientes sensibles</t>
  </si>
  <si>
    <t>Para recibir notificaciones asociadas a incidencias que afecten al suministro, los usuarios podrán darse de alta en este servicio. Para ello, deberán inscribirse dejando sus datos de contacto.</t>
  </si>
  <si>
    <t>CL.OVI.0047</t>
  </si>
  <si>
    <t>Gestión con registro - Gestión de contratos</t>
  </si>
  <si>
    <t>En la página de contratos, los usuarios podrán gestionar los contratos para los que figure en el sistema que está autorizado. Se mostrará un listado con todos los contratos previamente asociados al gestor en la Oficina virtual con posibilidad de aplicar filtros con distintos criterios (Ej. dirección, municipio, documento y nombre del titular, nº de contrato). Desde esta página podrá asociar y desasociar contratos, añadir o modificar un alias para cada uno, seleccionar uno por defecto y con el que se quiere operar en ese momento. También se podrá acceder a las distintas gestiones sobre cada contrato. Se podrá descargar el listado de contratos en formato xlsx, xml y csv.</t>
  </si>
  <si>
    <t>CL.OVI.0048</t>
  </si>
  <si>
    <t>Gestión con registro - Gestión de facturas</t>
  </si>
  <si>
    <t>En la página de facturas, los usuarios podrán gestionar las facturas de los contratos asociados al gestor. Se mostrará un listado con todas las facturas y se podrán aplicar filtros con distintos criterios (Ej. rango de fechas de emisión, rango de importe facturado, estado de las facturas, documento y nombre del titular, nº de contrato, nº de factura, dirección, municipio, urbanización). Desde esta página se podrá acceder a las distintas gestiones sobre cada factura. También se podrán realizar acciones masivas sobre las facturas, como su descarga en pdf o en formato xsig (factura electrónica), o del listado (xlsx, xml o csv). En las fechas correspondientes estará disponible la descarga de la información para el modelo 347 (pdf, xlsx, csv).</t>
  </si>
  <si>
    <t>CL.OVI.0049</t>
  </si>
  <si>
    <t>Gestión con registro - Grandes clientes</t>
  </si>
  <si>
    <t>Los gestores que tengan asociados contratos cuyos titulares estén identificados en el sistema como grandes clientes dispondrán de la posibilidad de descargar un fichero extendido en formato csv.</t>
  </si>
  <si>
    <t>CL.OVI.0050</t>
  </si>
  <si>
    <t>Gestión con registro - Buzón de comunicaciones</t>
  </si>
  <si>
    <t>En la pantalla del buzón se registran comunicaciones bidireccionales con el cliente. Las comunicaciones emitidas y recibidas se agruparán por gestión, y tanto el sistema como el cliente podrán adjuntar y descargar ficheros de la comunicación. En el buzón se actualizará el estado de las gestiónes realizadas. El contenido de esta pantalla permitirá realizar filtros (Ej. estado, contrato, tipo de gestión, fechas, etc.). Se podrán incluir avisos y notificaciones. Las comunicaciones no leidas quedarán destacadas. Los usuarios podrán realizar acciones sobre las comunicaciones y las gestiones (Ej. marcar como leídas, ocultarlas, etc.). El usuario podrá llevar un seguimiento de todas las acciones/gestiones en las que se mostrará el estado actualizado la evolución de cada una de ellas.</t>
  </si>
  <si>
    <t>CL.OVI.0051</t>
  </si>
  <si>
    <t>Gestión con registro - Servicios derivados de la telelectura</t>
  </si>
  <si>
    <t>Canal cuenta con un servicio de telelectura que registra lecturas horarias de los contadores. Los usuarios que dispongan de este servicio podrán consultar en gráficas su consumo/lectura en periodos parametrizables por ellos y hacer comparativas de consumo (Ej. periodos, clientes similares, misma zona). El sistema permitirá al usuario configurar alertas asociadas al consumo en función de diferentes parámetros e indicar el nº de móvil en el que recibir los avisos. Esta información se podrá exportar (xlsx, pdf, csv). Origen: LEC.</t>
  </si>
  <si>
    <t>APP</t>
  </si>
  <si>
    <t>Aplicación móvil</t>
  </si>
  <si>
    <t>CL.APP.0001</t>
  </si>
  <si>
    <t xml:space="preserve">Compatibilidad </t>
  </si>
  <si>
    <t>La aplicación debe ser compatibles con diferentes sistemas operativos móviles: IOS, Android, etc.</t>
  </si>
  <si>
    <t>CL.APP.0002</t>
  </si>
  <si>
    <t>Usabilidad</t>
  </si>
  <si>
    <t>La aplicación debe tener un rendimiento adecuado, así como una usabilidad que de un alto grado de experiencia para el usuario</t>
  </si>
  <si>
    <t>CL.APP.0003</t>
  </si>
  <si>
    <t>Acceso a funciones</t>
  </si>
  <si>
    <t>La aplicación debe tener acceso a la diferentes funciones del dispositivo, como pueden ser: cámara, GPS, correo electrónico, notificaciones emergentes, etc.</t>
  </si>
  <si>
    <t>CL.APP.0004</t>
  </si>
  <si>
    <t>Integraciones</t>
  </si>
  <si>
    <t>La aplicación debe estar integrada con el sistema comercial, de manera que cualquier gestión desencadenará los procesos necesarios en el sistema comercial. Así como en cualquier consulta de las diferentes funciones de la aplicación, la información deberá mostrarse en tiempo real.</t>
  </si>
  <si>
    <t>CL.APP.0005</t>
  </si>
  <si>
    <t>Notificaciones</t>
  </si>
  <si>
    <t>La aplicación podrá generar notificaciones emergentes cuando se produzcan diferentes eventos o comunicaciones, que serán configurables por el usuario.</t>
  </si>
  <si>
    <t>CL.APP.0006</t>
  </si>
  <si>
    <t>Registro de gestiones</t>
  </si>
  <si>
    <t>Cualquier gestión en la aplicación quedará registrada en el sistema comercial.</t>
  </si>
  <si>
    <t>CL.APP.0007</t>
  </si>
  <si>
    <t>Tipos de funcionalidades</t>
  </si>
  <si>
    <t>La aplicación debe tener dos tipos de funcionalidades diferenciadas, públicas a la cuales podrá tener acceso cualquier persona que se descargue la aplicación y privadas para la cual hará falta registrarse y ser usuario o cliente de Canal.</t>
  </si>
  <si>
    <t>CL.APP.0008</t>
  </si>
  <si>
    <t>Banners</t>
  </si>
  <si>
    <t>La aplicación contará con varios espacios determinados para banners en todas las pantallas, en los cuales se mostrarán las campañas de comunicación corporativa que en ese momento estén activas a las cuales se podrá acceder a través de ellos.</t>
  </si>
  <si>
    <t>CL.APP.0009</t>
  </si>
  <si>
    <t>Redes sociales</t>
  </si>
  <si>
    <t>Se podrá acceder desde cualquier pantalla a las redes sociales corporativas, ejecutando en cada caso la aplicación móvil determinada.</t>
  </si>
  <si>
    <t>CL.APP.0010</t>
  </si>
  <si>
    <t>Pop ups</t>
  </si>
  <si>
    <t>La aplicación contará con diversos pop-ups, los cuales, transmitirán mensajes predeterminados o personalizados, dependiendo del acceso (público o privado), que podrán contener enlaces a funciones de la propia app o a webs externas.</t>
  </si>
  <si>
    <t>CL.APP.0011</t>
  </si>
  <si>
    <t>Pagos</t>
  </si>
  <si>
    <t>La parte pública de la aplicación permitirá el pago de facturas, a través de la introducción de los datos de la factura o del código de barras contenido en ella.</t>
  </si>
  <si>
    <t>CL.APP.0012</t>
  </si>
  <si>
    <t>Aportar lectura</t>
  </si>
  <si>
    <t>La aplicación permitirá registrar, en la parte publica de la misma, la lectura del contador y del contrato. Este registro podrá ser mediante texto, imagen o reconociéndola a traves de la cámara del dispositivo en tiempo real.</t>
  </si>
  <si>
    <t>CL.APP.0013</t>
  </si>
  <si>
    <t>Consulta de incidencias</t>
  </si>
  <si>
    <t>La aplicación dispondrá en la parte pública de la aplicación un mapa consultable, en el cual, aparecerán todas las incidencias activas en el sistema corporativo. Tambien contendrá diversos filtros para realizar búsquedas.</t>
  </si>
  <si>
    <t>CL.APP.0014</t>
  </si>
  <si>
    <t>Alta de incidencia</t>
  </si>
  <si>
    <t>Desde la parte pública de la aplicación se podrá dar de alta incidencias, mediante un cuestionario o espacio de texto libre. Se podrán adjuntar imágenes y el posicionamiento GPS</t>
  </si>
  <si>
    <t>CL.APP.0015</t>
  </si>
  <si>
    <t>Cita previa</t>
  </si>
  <si>
    <t>Desde la parte pública de la aplicación se podrá solicitar y gestionar la cita previa.</t>
  </si>
  <si>
    <t>CL.APP.0016</t>
  </si>
  <si>
    <t>Cuestionario para estimar el consumo</t>
  </si>
  <si>
    <t>Desde la parte pública la aplicación se podrá realizar un cuestionario, el cual, le dará al usuario su consumo estimado y en base a él se generarán una serie de consejos.</t>
  </si>
  <si>
    <t>CL.APP.0017</t>
  </si>
  <si>
    <t>Contacto</t>
  </si>
  <si>
    <t xml:space="preserve">Desde la parte pública la aplicación, el usuario podrá consultar las diferentes formas de contacto y tendrá un acceso directo a las funciones de su dispositivo para utilizarlas: telefónica y correo electronico. </t>
  </si>
  <si>
    <t>CL.APP.0018</t>
  </si>
  <si>
    <t>Empresa</t>
  </si>
  <si>
    <t>Se dispondra de diversos enlaces a la web corporativa y a sus diversos apartados en la parte pública la aplicación.</t>
  </si>
  <si>
    <t>CL.APP.0019</t>
  </si>
  <si>
    <t>Acceso a parte privada</t>
  </si>
  <si>
    <t>La parte pública la aplicación contará con un acceso a la parte privada, el cual podrá realizarse por diferentes metodos: usuario y contraseña, biometrico, etc. En el caso de no recordar la contraseña, existirá un método de recuperación. Tambien se podrá registrar en la parte privada desde esta pantalla.</t>
  </si>
  <si>
    <t>CL.APP.0020</t>
  </si>
  <si>
    <t>Consulta relaciones</t>
  </si>
  <si>
    <t>En la parte privada de la aplicación, el usuario podrá ver todas sus relaciones activas con la empresa.</t>
  </si>
  <si>
    <t>CL.APP.0021</t>
  </si>
  <si>
    <t>Gráficos</t>
  </si>
  <si>
    <t>En la parte privada de la aplicación contará con diversos graficos configurables por el cliente, en los cuales se mostrará el consumo tanto del usuario como detallado por contrato en diferentes espacios de tiempo (diario, semanal, mensual, etc).</t>
  </si>
  <si>
    <t>CL.APP.0022</t>
  </si>
  <si>
    <t>Gestión datos usuario</t>
  </si>
  <si>
    <t>La parte privada de la aplicación, permitirá gestionar los datos de contacto del usuario.</t>
  </si>
  <si>
    <t>CL.APP.0023</t>
  </si>
  <si>
    <t>Consulta de datos de usuario</t>
  </si>
  <si>
    <t>La parte privada de la aplicación permitirá consultar los datos personales del usuario registrados en el sistema comercial.</t>
  </si>
  <si>
    <t>CL.APP.0024</t>
  </si>
  <si>
    <t>Alta de factura electronica</t>
  </si>
  <si>
    <t>Desde la parte privada, el usuario podrá darse de alta en la factura electronica.</t>
  </si>
  <si>
    <t>CL.APP.0025</t>
  </si>
  <si>
    <t>Gestión de pagos</t>
  </si>
  <si>
    <t>La parte privada permitirá el pago de facturas, a traves de la introducción de los datos de la factura o del codigo de barras contenido en ella. Asi como cambiar la cuenta de domiciliación de cada contrato.</t>
  </si>
  <si>
    <t>CL.APP.0026</t>
  </si>
  <si>
    <t>La parte privada de la aplicación permitirá registrar la lectura del contador de cada contrato. Este registro podrá ser mediante texto, imagen o reconociéndola a traves de la camara del dispositivo en tiempo real.</t>
  </si>
  <si>
    <t>CL.APP.0027</t>
  </si>
  <si>
    <t>Alta en servicios</t>
  </si>
  <si>
    <t>Desde la parte privada, el usuario podrá darse de alta en los diferentes servicios que ofrece Canal, como pueden ser: Clientes Sensibles o bonificaciones.</t>
  </si>
  <si>
    <t>CL.APP.0028</t>
  </si>
  <si>
    <t>Subscripciones</t>
  </si>
  <si>
    <t>La parte privada de la aplicación contará con un módulo en el cual el usuario podrá darse se alta en diferentes funcionalidades que ofrece Canal, como puede ser las derivadas de la telelectura o de comunicación, como la newsletter.</t>
  </si>
  <si>
    <t>CL.APP.0029</t>
  </si>
  <si>
    <t>Telelectura</t>
  </si>
  <si>
    <t>La parte privada de la aplicación contará con una serie de funcionalidades derivadas de la telectura, alguna de ellas son: Alarmas por exceso de consumo, por consumo continuado durante un periodo de tiempo, comparativas reales con otro usuarios, establecer objetivos de consumo, etc.</t>
  </si>
  <si>
    <t>CL.APP.0030</t>
  </si>
  <si>
    <t>Buzón</t>
  </si>
  <si>
    <t>Desde la parte privada, se podrán consultar las comunicaciones personales del usuario.</t>
  </si>
  <si>
    <t>CL.APP.0031</t>
  </si>
  <si>
    <t>Desde la parte privada, se podra solicitar y gestionar la cita previa.</t>
  </si>
  <si>
    <t>CL.APP.0032</t>
  </si>
  <si>
    <t xml:space="preserve">Desde la parte privada, el usuario podrán consultar las diferentes formas de contacto y tendra un acceso directo a las funciones de su dispositivo para utilizarlas: telefónica y correo electronico. </t>
  </si>
  <si>
    <t>CL.APP.0033</t>
  </si>
  <si>
    <t>QSP</t>
  </si>
  <si>
    <t>Desde la parte privada, se podrán dar de alta QSPs a través de la aplicación. También se podrá consultar el estado de estas.</t>
  </si>
  <si>
    <t>CL.APP.0034</t>
  </si>
  <si>
    <t>Encuestas</t>
  </si>
  <si>
    <t>La parte privada de la aplicación se contara con un módulo de encuestas, las cuales se podrán realizar desde la misma.</t>
  </si>
  <si>
    <t>CL.APP.0035</t>
  </si>
  <si>
    <t>La parte privada de la aplicación dispondrá de un mapa consultable, en el cual aparecerán todas las incidencias activas en el sistema corporativo. Tambien contendrá diversos filtros para realizar busquedas.</t>
  </si>
  <si>
    <t>CL.APP.0036</t>
  </si>
  <si>
    <t>Desde la parte privada de la aplicación se podrá dar de alta incidencias, mediante un cuestionario o espacio de texto libre. Se podrán adjuntar imágenes y el posicionamiento GPS.</t>
  </si>
  <si>
    <t>CL.APP.0037</t>
  </si>
  <si>
    <t>Chatbot</t>
  </si>
  <si>
    <t>La aplicación tendrá acceso al chatbot de Canal.</t>
  </si>
  <si>
    <t>AVI</t>
  </si>
  <si>
    <t>Asistente virtual</t>
  </si>
  <si>
    <t>CL.AVI.0001</t>
  </si>
  <si>
    <t>Desarrollo app/skill</t>
  </si>
  <si>
    <t>Se debe desarrollar una aplicación/skill de un asistente virtual . La app/skill se deberá publicar en el repositorio correspondiente de dicho Asistente Virtual y estará disponible para cualquier usuario, independientemente de que sea o no cliente de Canal de Isabel II. Si bien, los clientes logados en los servicios online del sistema podrán disfrutar de determinadas funcionalidades específicas.</t>
  </si>
  <si>
    <t>CL.AVI.0002</t>
  </si>
  <si>
    <t>Gestión de contenido y funcionalidades de la app/skill</t>
  </si>
  <si>
    <t>Se deben poder gestionar el contenido y las funcionalidades a través del sistema.</t>
  </si>
  <si>
    <t>CL.AVI.0003</t>
  </si>
  <si>
    <t>Formas de uso de la app/skill</t>
  </si>
  <si>
    <t>La app/skill dispondrá de tres procedimientos distintos de uso:
- Invocación: el usuario puede solicitar información o realizar gestiones, por los que, existirán una serie de menús que le permitirán navegar.
- Rutinas: se pueden ejecutar dichas funcionalidades de acuerdo con la programación que haya previsto el usuario.
- Notificaciones: el cliente podrá aceptar que le lleguen avisos a través de la app/skill.</t>
  </si>
  <si>
    <t>CL.AVI.0004</t>
  </si>
  <si>
    <t>Bloques de contenido</t>
  </si>
  <si>
    <t>La app/skill dispondrá, al menos, de cinco bloques de contenido: comunicaciones, información, operativa abierta, notificaciones y operativa para clientes. Los tres últimos bloques están asociados a gestiones propias del sistema comercial y, como tales, se deben cumplir las reglas de negocio correspondientes.</t>
  </si>
  <si>
    <t>CL.AVI.0005</t>
  </si>
  <si>
    <t>Bloques de contenido - comunicaciones</t>
  </si>
  <si>
    <t>El contenido de este apartado estará abierto a todos los usuarios de la app/skill y será de al menos dos tipos:
- Noticias: Consistirá en bloques de noticias que se podrán actualizar a través del gestor de contenidos.
- Curiosidades: Se trata de bloques de información que se podrán ir acumulando en el gestor de contenidos y que los usuarios podrán escuchar. El procedimiento consiste en que, cuando el cliente lo solicita, la app/skill emite uno de esos contenidos. La selección de esos contenidos, para un mismo usuario, se hace de forma aleatoria y sin repetir hasta que haya escuchado todos los mensajes existentes.
El usuario podrá acceder a este contenido a través de invocación y rutinas.</t>
  </si>
  <si>
    <t>CL.AVI.0006</t>
  </si>
  <si>
    <t>Bloques de contenido - información</t>
  </si>
  <si>
    <t>Este apartado estará abierto a todos los usuarios y, al menos, existen dos tipos:
- Contacto: Cuando un usuario accede a este apartado escuchará un bloque de contenido relacionado con las formas de contacto con Canal de Isabel II (correo electrónico, teléfono, dirección de la oficina central, etc.). Además, si el usuario indica una ubicación, ya sea por código postal o dirección, el sistema podrá proporcionar la información de la oficina comercial más cercana, pudiendo enlazar con la petición de cita previa.
- Procesos: Este apartado estará compuesto por información relacionada con gestiones que pueden realizar los usuarios en Canal. El usuario sólo tiene que elegir que gestión quiere escuchar. Ej. procedimiento de autolectura, cambio de titularidad, etc.
El usuario podrá acceder a este contenido a través de invocación.</t>
  </si>
  <si>
    <t>CL.AVI.0007</t>
  </si>
  <si>
    <t>Bloques de contenido - operativa abierta</t>
  </si>
  <si>
    <t>Este bloque de funcionalidades también está disponible para cualquier usuario. Las gestiones disponibles al menos son:
- Solicitud, consulta y anulación de Cita previa.
- Registro de incidencias.
Las siguientes gestiones sólo estarán disponibles para clientes con cuenta en la Oficina Virtual, lo que implicará una verificación del registro del cliente al activar la app/skill.
El usuario podrá acceder a este contenido a través de invocación.</t>
  </si>
  <si>
    <t>CL.AVI.0008</t>
  </si>
  <si>
    <t>Bloques de contenido - notificaciones</t>
  </si>
  <si>
    <t>El sistema permitirá segmentar perfiles de clientes para el envío de notificaciones y definir su contenido. Entre otras, se tratarán de las siguientes:
- Incidencias en el suministro del cliente.
- Relacionadas con telelectura, en función de la definición de alertas que haya establecido el cliente.
- Consejos dependiendo de las características del cliente (cuidado de contadores en invierno, riego, etc.).
- Relacionadas con la factura. Recordatorio para que proporcione la lectura, información de la fecha de pago, del importe o del estado de la factura.
- Las asociadas con los clientes sensibles.
Los clientes deben activar las notificaciones para poder recibir información personalizada.</t>
  </si>
  <si>
    <t>CL.AVI.0009</t>
  </si>
  <si>
    <t>Bloques de contenido - operativa para clientes</t>
  </si>
  <si>
    <t>Los clientes pueden realizar consultas y acciones que afectan al sistema comercial.
Las consultas que, al menos, podrán realizar son: 
- Relacionadas con su última factura (Ej. importe, fecha de pago, estado de la factura...).
- Relativas con el saldo del contrato.
- Información sobre el siguiente pago de un fraccionamiento.
Las acciones que afectan al sistema comercial, al menos, podrán ser:
- Activación (desactivación) de la factura electrónica.
- Registro de la lectura de contador. En este caso, el sistema deberá comprobar que la lectura aportada cumple con las reglas de negocio, y en caso contrario, proponer al cliente escuchar el contenido del proceso correspondiente del bloque de información.
El usuario podrá acceder a este contenido a través de invocación.</t>
  </si>
  <si>
    <t>BON</t>
  </si>
  <si>
    <t>Bonificaciones o exenciones al cliente</t>
  </si>
  <si>
    <t>CL.BON.0001</t>
  </si>
  <si>
    <t xml:space="preserve">Catalógo bonificaciones </t>
  </si>
  <si>
    <t>El sistema dispondrá de un catálogo con las bonificaciones disponibles, definidas previamente.</t>
  </si>
  <si>
    <t>Parametrización de bonificaciones o exenciones</t>
  </si>
  <si>
    <t>Se parametrizarán las bonificaciones o exenciiones a aplicar indicando el motivo, descripción que debe aparecer en la factura, concepto sobre el que se aplica, porcentaje de bonificación o exención, precio a aplicar en ese concepto, vigencia de aplicación de esta bonificación o exención</t>
  </si>
  <si>
    <t>CL.BON.0002</t>
  </si>
  <si>
    <t>Registro solicitud</t>
  </si>
  <si>
    <t xml:space="preserve">Permitirá el registro de la solicitud asociada presentada por el cliente, la cual quedará incluida en el contrato correspondiente. </t>
  </si>
  <si>
    <t>CL.BON.0003</t>
  </si>
  <si>
    <t>Anexo de documentación</t>
  </si>
  <si>
    <t>Se podrá anexar la documentación acreditativa y necesaria (título en vigor de familia numerosa, certificado de empadronamiento, documento acreditativo de la Renta Mínima de Inserción etc.) que se establezca en cada caso, según reglas de negocio. Esta documentación quedará registrada en la ficha del cliente.</t>
  </si>
  <si>
    <t>CL.BON.0004</t>
  </si>
  <si>
    <t>Parametrización documentación obligatoria</t>
  </si>
  <si>
    <t>Se podrá parametrizar la documentación obligatoria que debe presentarse apra la tramitación de la solcitud de la bonificaicón o exención</t>
  </si>
  <si>
    <t>CL.BON.0005</t>
  </si>
  <si>
    <t>Comunicación al cliente</t>
  </si>
  <si>
    <t>El sistema debe permitir el envío de  comunicaciones al cliente durante la tramitación de la solicitud (ej. resultado de la solicitud, falta de documentación, etc.).</t>
  </si>
  <si>
    <t>CL.BON.0006</t>
  </si>
  <si>
    <t>Aprobación solicitud y alta bonificación</t>
  </si>
  <si>
    <t>El sistema permitirá el alta manual de la bonificación correspondiente tras estudiar la solicitud presentada por el cliente.</t>
  </si>
  <si>
    <t>CL.BON.0007</t>
  </si>
  <si>
    <t>Plazos y vigencias</t>
  </si>
  <si>
    <t>El sistema permitirá establecer un sistema de plazos y vigencias en función de la tipificación. Éstos serán parametrizables.</t>
  </si>
  <si>
    <t>CL.BON.0008</t>
  </si>
  <si>
    <t>Alarmas y avisos cumplimientos plazos</t>
  </si>
  <si>
    <t xml:space="preserve">Se generarán notificaciones o alarmas cuando se aproximen los plazos de vencimiento. </t>
  </si>
  <si>
    <t>CL.BON.0009</t>
  </si>
  <si>
    <t>Prórrogas de plazos</t>
  </si>
  <si>
    <t>Será posible alargar dichos plazos de forma manual si se renuevan las vigencias.</t>
  </si>
  <si>
    <t>CL.BON.0010</t>
  </si>
  <si>
    <t>Cálculo automático descuento en facturación</t>
  </si>
  <si>
    <t>El sistema calculará de forma automática el descuento pertinente en la facturación y durante cuanto tiempo según el tipo de bonificación, su vigencia y las reglas de negocio que se establezcan en cada caso.</t>
  </si>
  <si>
    <t>CL.BON.0011</t>
  </si>
  <si>
    <t>Baja de bonificaciones</t>
  </si>
  <si>
    <t>Se podrá dar de baja una bonificación de forma automática si se han cumplido los plazos y no se han renovado vigencias o de forma manual, según se establezca.</t>
  </si>
  <si>
    <t>LIQ</t>
  </si>
  <si>
    <t>Liquidación y seguimiento del contratista de contact center</t>
  </si>
  <si>
    <t>CL.LIQ.0001</t>
  </si>
  <si>
    <t>Liquidación de los servicios prestados</t>
  </si>
  <si>
    <t>El sistema debe ser capaz de realizar el cálculo automático de las liquidaciones de los contratistas de atención al cliente en función de los servicios prestados (call center, back office, oficinas presenciales, gestión de correspondencia, etc.), y de los precios definidos en la relación contractual.</t>
  </si>
  <si>
    <t>CL.LIQ.0003</t>
  </si>
  <si>
    <t>Liquidación de las bonificaciones/penalizaciones</t>
  </si>
  <si>
    <t>El sistema debe poder realizar el cálculo automático de los ANS para cada servicio definidos en la relación contractual con los contratistas de atención al cliente, para el cálculo de los importes bonificables o penalizables.</t>
  </si>
  <si>
    <t>CL.LIQ.0002</t>
  </si>
  <si>
    <t>Configuración del cálculo</t>
  </si>
  <si>
    <t>El sistema debe ser capaz de configurar la forma de cálculo de las  liquidaciones y de los acuerdos de nivel de servicio (ANS) en base a los eventos escalables o resueltos, tiempos medios, contactos útiles, entre otros, realizados por los contratistas de los servicios de atención al cliente.</t>
  </si>
  <si>
    <t>CL.LIQ.0004</t>
  </si>
  <si>
    <t>Verificación de la liquidación</t>
  </si>
  <si>
    <t>El sistema deberá permitir la relación y comparativa de los eventos liquidables, así como los importes relacionados en las liquidaciones de los servicios de atención al cliente realizadas por los contratistas.</t>
  </si>
  <si>
    <t>CL.LIQ.0005</t>
  </si>
  <si>
    <t>Seguimiento de los servicios prestados</t>
  </si>
  <si>
    <t>El sistema será capaz de realizar el seguimiento de los eventos recibidos, gestionados y tiempos de operación de los servicios de atención al cliente (call center, back office, oficinas presenciales, etc.) realizados por los contratistas.</t>
  </si>
  <si>
    <t>CL.LIQ.0006</t>
  </si>
  <si>
    <t>Seguimiento de los niveles de servicio</t>
  </si>
  <si>
    <t>El sistema será capaz de realizar el seguimiento de los acuerdos de nivel de servicio (ANS) incluidos en la relación contractual del servicio de atención al cliente (call center, back office, oficinas presenciales, emisión, etc.) .</t>
  </si>
  <si>
    <t>MKT</t>
  </si>
  <si>
    <t>Marketing y Experiencia de Cliente</t>
  </si>
  <si>
    <t>CL.MKT.0001</t>
  </si>
  <si>
    <t>Tipología</t>
  </si>
  <si>
    <t>El sistema deberá ser capaz de identificar, diseñar, crear y mantener diferentes tipologías de segmentos, basándose en los distintos atributos de los clientes, y teniendo también en cuenta cualquier información relacional que se obtenga de ellos.</t>
  </si>
  <si>
    <t>CL.MKT.0002</t>
  </si>
  <si>
    <t xml:space="preserve">Atributos y otra información </t>
  </si>
  <si>
    <t>La segmentación se podrá realizar teniendo en cuenta: 
- Propio modelo de datos (tipo de contacto, instalación, contrato, etc.);
- Tipo de cliente (particular, empresa, gran cliente, ayuntamiento, etc.);
- Otra fuente de información (criterios aplicados en otras utilities, tramos de edad, localización, modelo familiar, vinculación entre clientes, información específica de algunos clientes, etc.).
El objetivo es registrar un arquetipado conductual, que identifique, defina y clasifique los distintos perfiles de cliente y usuario. El arquetipado se realizará en base a diferentes criterios determinados, poniendo especial foco en los factores conductuales, emocionales, experimentales y de comportamiento de los clientes y usuarios.</t>
  </si>
  <si>
    <t>CL.MKT.0003</t>
  </si>
  <si>
    <t>Personalización en base a segmentos</t>
  </si>
  <si>
    <t>Capacidades de personalización de productos y servicios en base a los segmentos definidos, utilizando información específica para utilities.</t>
  </si>
  <si>
    <t>CL.MKT.0004</t>
  </si>
  <si>
    <t>Seguimiento</t>
  </si>
  <si>
    <r>
      <t xml:space="preserve">Será necesario poder realizar un seguimiento o </t>
    </r>
    <r>
      <rPr>
        <i/>
        <sz val="12"/>
        <rFont val="Calibri"/>
        <family val="2"/>
        <scheme val="minor"/>
      </rPr>
      <t>tracking</t>
    </r>
    <r>
      <rPr>
        <sz val="12"/>
        <rFont val="Calibri"/>
        <family val="2"/>
        <scheme val="minor"/>
      </rPr>
      <t xml:space="preserve"> de la evolución y comportamiento de los segmentos definidos, en base a los  distintos parámetros que se definan y a lo largo de las distintas fases del pasillo del cliente.</t>
    </r>
  </si>
  <si>
    <t>CL.MKT.0005</t>
  </si>
  <si>
    <t>Seguimiento de campañas online</t>
  </si>
  <si>
    <t>Adicionalmente, el sistema permitirá, para el seguimiento de las campañas online, la generación automática de URL con códigos UTM.</t>
  </si>
  <si>
    <t>CL.MKT.0006</t>
  </si>
  <si>
    <t xml:space="preserve">Análisis predictivo </t>
  </si>
  <si>
    <t>Capacidades para realizar análisis predictivos basados en la historia, que ayuden a identificar comportamientos futuros por segmentos, a través de las funciones específicas de análisis que provea el sistema.</t>
  </si>
  <si>
    <t>CL.MKT.0007</t>
  </si>
  <si>
    <t>Herramientas de simulación y sensibilidad</t>
  </si>
  <si>
    <t>El análisis predictivo deberá proporcionar también herramientas de simulación por cada segmento, tales como análisis de rentabilidad de nuevos productos o servicios, análisis de sensibilidad ante cambios (precio y volumen) en los productos y servicios actuales, etc.</t>
  </si>
  <si>
    <t>CL.MKT.0008</t>
  </si>
  <si>
    <t>Tipología y comportamiento</t>
  </si>
  <si>
    <t>A partir de los segmentos que se definan y combinando esta distribución con la información que se disponga de los distintos clientes, el sistema deberá ser capaz de identificar, diseñar, crear y mantener diferentes tipos de perfiles de clientes, en base a su comportamiento y otras características. Deberá ser capaz de ir completando y enriqueciendo los perfiles definidos, así como de proponer la creación de nuevos tipos de perfiles.</t>
  </si>
  <si>
    <t>CL.MKT.0009</t>
  </si>
  <si>
    <t>Capacidades utilities</t>
  </si>
  <si>
    <t>Adicionalmente, el sistema deberá ser capaz de introducir criterios de perfilado, probados y comúnmente aplicados en otras utilities, que provean de capacidades de información específica para empresas de agua.</t>
  </si>
  <si>
    <t>CL.MKT.0010</t>
  </si>
  <si>
    <t>Selección procesos y audiencias</t>
  </si>
  <si>
    <t>Al analizar el comportamiento de los distintos perfiles, el sistema deberá ser capaz de proponer grupos de clientes para enmarcar dentro de diversos procesos (ej. scoring de deudores, ranking de consumos, etc.), o definir las audiencias más adecuadas para distintos eventos, como campañas, acciones de marketing y otros.</t>
  </si>
  <si>
    <t>CL.MKT.0011</t>
  </si>
  <si>
    <t>Personalización en base a perfiles</t>
  </si>
  <si>
    <t xml:space="preserve">Capacidades de personalización de productos y servicios con base a un sistema de perfiles y comportamientos asociados, orientado a empresas de agua como Canal de Isabel II.
</t>
  </si>
  <si>
    <t>CL.MKT.0012</t>
  </si>
  <si>
    <t xml:space="preserve">Otras propuestas </t>
  </si>
  <si>
    <t>Del análisis de perfiles se podrán obtener otro tipo de propuestas, como la identificación de grupos de clientes a los que someter a estudios cualitativos (grupos de discusión y otros) por sus características y comportamiento (de consumo, de pago, localización, etc.) y otros parámetros.</t>
  </si>
  <si>
    <t>CL.MKT.0013</t>
  </si>
  <si>
    <t>Alertas</t>
  </si>
  <si>
    <t>El sistema deberá proporcionar alertas de distinto tipo  basadas en los intereses de los clientes o, en sentido contrario, cuando se detecte la posible desvinculación de un cliente con la empresa, por ejemplo.</t>
  </si>
  <si>
    <t>CL.MKT.0014</t>
  </si>
  <si>
    <t>Marketing electrónico y digital</t>
  </si>
  <si>
    <t>En el sistema será prioritario tener suficientes capacidades de marketing electrónico y digital, ya que éstos serán los principales canales de comunicación con el cliente en tiempo real.</t>
  </si>
  <si>
    <t>CL.MKT.0015</t>
  </si>
  <si>
    <t>B2B y B2C</t>
  </si>
  <si>
    <t>El sistema deberá tener capacidad para trabajar, tanto desde la perspectiva B2B (business to business), para dar respuesta a los ayuntamientos y otras entidades e instituciones, como desde la perspectiva B2C (business to consumer), para interaccionar directamente con el cliente final.</t>
  </si>
  <si>
    <t>CL.MKT.0016</t>
  </si>
  <si>
    <t>Leads y Targets</t>
  </si>
  <si>
    <t>A través de los procesos de segmentación y perfilado, el sistema deberá ser capaz de detectar y proponer aquellos leads u oportunidades que ayuden a determinar los mejores targets o públicos objetivos para cada campaña.</t>
  </si>
  <si>
    <t>CL.MKT.0017</t>
  </si>
  <si>
    <t>Campañas y flexibilidad</t>
  </si>
  <si>
    <t>Se deberán poder diseñar, crear y gestionar campañas de marketing, por distintos canales y en distintas etapas. En función del desarrollo de las mismas y de los inputs que se vayan obteniendo, estas campañas podrán sufrir cambios (elementos de diseño, público objetivo, etc.) durante su ejecución, por lo que se requiere que el sistema sea lo suficientemente ágil y flexible para abordarlos.</t>
  </si>
  <si>
    <t>CL.MKT.0018</t>
  </si>
  <si>
    <t>Acciones</t>
  </si>
  <si>
    <t xml:space="preserve">El sistema deberá poder diseñar acciones proactivas y rápidas, y lanzar mensajes a los clientes y usuarios en tiempo real, tanto masivos como individuales, y por los distintos canales habilitados al efecto. 
</t>
  </si>
  <si>
    <t>CL.MKT.0019</t>
  </si>
  <si>
    <t>Mensajes</t>
  </si>
  <si>
    <t xml:space="preserve">El contenido de los mensajes podrá ser variado, desde la oferta de nuevos productos y servicios, hasta recomendaciones dirigidas a un segmento o perfil determinado. </t>
  </si>
  <si>
    <t>CL.MKT.0020</t>
  </si>
  <si>
    <t>Programación y automatización</t>
  </si>
  <si>
    <t>Tanto las campañas como las acciones o mensajes podrán ser programadas o automatizadas para su envío, ya sea éste de una sola vez o requiera periodicidad. También podrán ser accionadas de forma manual, sin necesidad de programación.</t>
  </si>
  <si>
    <t>CL.MKT.0021</t>
  </si>
  <si>
    <t>Planificación y seguimiento</t>
  </si>
  <si>
    <t>El sistema deberá proveer de herramientas específicas de planificación de los medios y recursos necesarios para su ejecución, así como del seguimiento de la participación y evolución en cada campaña y acción de marketing llevada a cabo y su impacto en el pasillo del cliente. Esta planificación y seguimiento deberá poder hacerse por cliente, segmento, perfil, producto o servicio, o cualquier otro parámetro que se determine.</t>
  </si>
  <si>
    <t>CL.MKT.0022</t>
  </si>
  <si>
    <t>Depuración de las muestras</t>
  </si>
  <si>
    <t xml:space="preserve">El sistema será capaz de analizar y depurar las señales recibidas en base a criterios de optimización de las muestras, reglas de negocio y/o criterios de saturación con carácter previo al envío de encuestas a los clientes. </t>
  </si>
  <si>
    <t>CL.MKT.0023</t>
  </si>
  <si>
    <t>Continuidad en las encuestas</t>
  </si>
  <si>
    <r>
      <t>El sistema deberá ser capaz de realizar encuestas de forma continuada</t>
    </r>
    <r>
      <rPr>
        <b/>
        <sz val="12"/>
        <rFont val="Calibri"/>
        <family val="2"/>
        <scheme val="minor"/>
      </rPr>
      <t>,</t>
    </r>
    <r>
      <rPr>
        <sz val="12"/>
        <rFont val="Calibri"/>
        <family val="2"/>
        <scheme val="minor"/>
      </rPr>
      <t xml:space="preserve"> cada vez que tenga lugar un contacto entre un cliente y Canal, para aquellos procesos que se establezcan y a través de los canales de contacto que se determinen.</t>
    </r>
  </si>
  <si>
    <t>CL.MKT.0024</t>
  </si>
  <si>
    <t>Medición de eventos puntuales</t>
  </si>
  <si>
    <t xml:space="preserve">El sistema deberá estar preparado para encuestar de forma puntual a grupos determinados de clientes sobre los que pueda interesar recabar su opinión sobre algún acontecimiento esporádico. </t>
  </si>
  <si>
    <t>CL.MKT.0025</t>
  </si>
  <si>
    <t xml:space="preserve">Agilidad </t>
  </si>
  <si>
    <t>La herramienta deberá disponer de sistemas ágiles que permitan la carga de ficheros no programados, así como la elaboración y modificación de cuestionarios (en un plazo no superior a 48 horas).</t>
  </si>
  <si>
    <t>CL.MKT.0026</t>
  </si>
  <si>
    <t xml:space="preserve">Autonomía </t>
  </si>
  <si>
    <t>La herramienta deberá permitir la elaboración y modificación de los cuestionarios.</t>
  </si>
  <si>
    <t>CL.MKT.0027</t>
  </si>
  <si>
    <t>La herramienta deberá permitir la gestión autónoma en los procesos de carga de ficheros.</t>
  </si>
  <si>
    <t>CL.MKT.0028</t>
  </si>
  <si>
    <t>Canales</t>
  </si>
  <si>
    <t>El sistema deberá estar preparado para lanzar encuestas a través de e-mail y sms, dando el soporte técnico completo necesario para el lanzamiento automático de las encuestas.</t>
  </si>
  <si>
    <t>CL.MKT.0029</t>
  </si>
  <si>
    <t>El sistema deberá estar preparado para lanzar encuestas de IVR, dando el soporte técnico completo necesario para el lanzamiento automático de las encuestas.</t>
  </si>
  <si>
    <t>CL.MKT.0030</t>
  </si>
  <si>
    <t>El sistema deberá estar preparado para lanzar encuestas mendiante mensajería instantánea.</t>
  </si>
  <si>
    <t>CL.MKT.0031</t>
  </si>
  <si>
    <t>El sistema deberá estar preparado para lanzar encuestas mendiante tótems.</t>
  </si>
  <si>
    <t>CL.MKT.0032</t>
  </si>
  <si>
    <t xml:space="preserve">El sistema deberá estar preparado para lanzar encuestas mendiante integración web/ APP. Dichas encuestas deberán poder programarse en base a parámetros de navegación/analítica web (finalización de un proceso, intención de abandono, etc.) </t>
  </si>
  <si>
    <t>CL.MKT.0033</t>
  </si>
  <si>
    <t>Cuestionarios</t>
  </si>
  <si>
    <t>La estructura de los cuestionarios podrá contar con preguntas cerradas, condicionadas y abiertas en formato texto.</t>
  </si>
  <si>
    <t>CL.MKT.0034</t>
  </si>
  <si>
    <t>El sistema deberá permitir recabar información de encuestas en formato de audio.</t>
  </si>
  <si>
    <t>CL.MKT.0035</t>
  </si>
  <si>
    <t>El sistema deberá permitir recabar información de encuestas en formato vídeo.</t>
  </si>
  <si>
    <t>CL.MKT.0036</t>
  </si>
  <si>
    <t xml:space="preserve">El sistema deberá permitir la inclusión de preguntas del tipo "click to call" a través de las cuales los clientes puedan solicitar contacto con nosotros, activando un sistema de avisos/alertas.   </t>
  </si>
  <si>
    <t>CL.MKT.0037</t>
  </si>
  <si>
    <t>Parametrización de entornos</t>
  </si>
  <si>
    <t>El Adjudicatario deberá asegurar la correcta parametrización de los entornos de medición a implementar, asegurando el análisis y validación de los ficheros de carga, la preparación de las variables, creación de subentornos, migración del histórico, preparación de los dashboards, elaboración de reglas de envío, invitaciones y cuestionarios.</t>
  </si>
  <si>
    <t>CL.MKT.0038</t>
  </si>
  <si>
    <t>Imagen y adecuación de cuestionarios</t>
  </si>
  <si>
    <t>El sistema permitirá adecuar el cuestionario a la imagen corporativa de Canal y modificarse a lo largo tantas veces como sea necesario. Además, deberá ser acorde con la normativa aplicable (consumidores, protección de datos, etc.).</t>
  </si>
  <si>
    <t>CL.MKT.0039</t>
  </si>
  <si>
    <t>Experiencia de usuario</t>
  </si>
  <si>
    <t xml:space="preserve">El Adjudicatario deberá asegurar una correcta experiencia de usuario en cuanto a la recepción, interacción y cumplimentación de las encuestas a través de cualquier canal, y en ningún caso causar rechazo por saturación o inoportunidad. </t>
  </si>
  <si>
    <t>CL.MKT.0040</t>
  </si>
  <si>
    <t>Información de registro/estadísticas</t>
  </si>
  <si>
    <t>El sistema VoC deberá proporcionar información en tiempo real, tanto agregada como desagregada para cada registro cargado en el sistema y los posibles estados en los que se encuentre, así como de las encuestas realizadas y todos los datos que se le requieran en relación con las mismas.</t>
  </si>
  <si>
    <t>CL.MKT.0041</t>
  </si>
  <si>
    <t>Reportes periódicos</t>
  </si>
  <si>
    <t>Con carácter mensual el Adjudicatario deberá facilitar un fichero con el estado final de cada registro encuestado.</t>
  </si>
  <si>
    <t>CL.MKT.0042</t>
  </si>
  <si>
    <t>Gestión del consentimiento de encuestas</t>
  </si>
  <si>
    <t>El sistema VoC deberá tener la capacidad de restringir el envío de encuestas de forma automática para aquellos clientes que hayan denegado su consentimiento (“black-list”). Dicha herramienta deberá incorporar todo el histórico de la compañía.</t>
  </si>
  <si>
    <t>CL.MKT.0043</t>
  </si>
  <si>
    <t xml:space="preserve">El sistema deberá permitir registrar el consentimiento de los clientes de forma automática (ej. enlace en la encuesta/e-mail). </t>
  </si>
  <si>
    <t>CL.MKT.0044</t>
  </si>
  <si>
    <t>Incorporación de otras fuentes de información - Información modelo relacional</t>
  </si>
  <si>
    <t xml:space="preserve">Será indispensable que el sistema VoC pueda incoporar de forma periódica toda la información proveniente del las encuestas relacionales, incluyendo todos los indicadores medidos ponderados, sus muestras, errores muestrales, etc; Adicionalmente el Adjudicatario deberá importar el histórico de datos </t>
  </si>
  <si>
    <t>CL.MKT.0045</t>
  </si>
  <si>
    <t>Incorporación de otras fuentes de información - Información estudios en continuo</t>
  </si>
  <si>
    <t>El Adjudicatario deberá asegurar la incorporación periódica en el sistema VoC de toda la información proveniente de los estudios en profunidad en continuo, por ejemplo: Benchmarking, estudio de ayuntamientos y grandes clientes y auditorias de calidad del servicio.</t>
  </si>
  <si>
    <t>CL.MKT.0046</t>
  </si>
  <si>
    <t>Incorporación de otras fuentes de información - Información social</t>
  </si>
  <si>
    <t>El sistema deberá poder capturar y analizar toda aquella información que los usuarios dejen espontáneamente en redes sociales (Instagram, Facebook, Twitter, etc.) tanto en los perfiles propios como en abierto, así como en web de reviews (Google reviews o similar) y/o foros.</t>
  </si>
  <si>
    <t>CL.MKT.0047</t>
  </si>
  <si>
    <t>Incorporación de otras fuentes de información - Analítica web</t>
  </si>
  <si>
    <t xml:space="preserve">El sistema deberá poder incorporar información relativa a la navegación web (tanto en la web corporativa como en la web de clientes/ oficina virtual /APP) ya sea incorporando los informes de Google Analytics o a través de una herramienta de analítica propia.  </t>
  </si>
  <si>
    <t>CL.MKT.0048</t>
  </si>
  <si>
    <t>Incorporación de otras fuentes de información - Feedback del empleado</t>
  </si>
  <si>
    <t>El sistema deberá permitir la captura de la voz del cliente a través del empleado, permitiendo a éste incorporar comentarios y/o propuestas de mejora que surjan a partir de la gestión del Close the Loop.</t>
  </si>
  <si>
    <t>CL.MKT.0049</t>
  </si>
  <si>
    <t xml:space="preserve">Text Analytics </t>
  </si>
  <si>
    <t>Será indispensable la integración de una herramienta de análisis de texto capaz de analizar los comentarios abiertos del cliente, siendo capaz de reconocer las categorías temáticas (principales temas sobre los que hablen los clientes).</t>
  </si>
  <si>
    <t>CL.MKT.0050</t>
  </si>
  <si>
    <t>El sistema deberá ser capaz de reconocer categorias intencionales (peticiones de contacto, sugerencias, solicitudes, etc.).</t>
  </si>
  <si>
    <t>CL.MKT.0051</t>
  </si>
  <si>
    <t>El sistema de Text Analytics deberá ser capaz de reconocer el sentimiento general del cliente para cada verbatim.</t>
  </si>
  <si>
    <t>CL.MKT.0052</t>
  </si>
  <si>
    <t>El sistema de Text Analytics deberá ser capaz de reconocer en tiempo real, el sentimiento para cada categoría temática detectada dentro de cada verbatim.</t>
  </si>
  <si>
    <t>CL.MKT.0053</t>
  </si>
  <si>
    <t>El sistema de Text Analytics deberá ser capaz de medir el impacto de cada categoría temática sobre los principales indicadores (SAT, NPS e IMG), permitiendo así detectar los puntos de dolor de los clientes en cada proceso y priorizar planes de acción.</t>
  </si>
  <si>
    <t>CL.MKT.0054</t>
  </si>
  <si>
    <t>El sistema deberá permitir la elaboración de un modelo predictivo de la intención del cliente, creado a partir de Inteligencia artificial y procesamiento del lenguaje natural. Este sistema permitirá anticipar las acciones del cliente que puedan tener una repercusión en la compañía (riesgo de queja/reclamación, reincidencia de llamadas, etc.).</t>
  </si>
  <si>
    <t>CL.MKT.0055</t>
  </si>
  <si>
    <t>El sistema deberá ser capaz de reconocer los principales temas sobre los que hablen los clientes de forma independiente al modelo de categorización definido, permitiendo detectar tendencias o nuevos patrones que salgan del modelo.</t>
  </si>
  <si>
    <t>CL.MKT.0056</t>
  </si>
  <si>
    <t>El sistema de Text Analytics deberá ser capaz de medir las emociones expresadas por los clientes.</t>
  </si>
  <si>
    <t>CL.MKT.0057</t>
  </si>
  <si>
    <t>El sistema de Text Analytics deberá ser capaz de medir el esfuerzo expresado por los clientes en la interacción.</t>
  </si>
  <si>
    <t>CL.MKT.0058</t>
  </si>
  <si>
    <t>El sistema de Text Analytics deberá ser capaz de elaborar nubes de palabras en base a los principales temas y palabras clave, dimensionando su tamaño en función de la frecuencia de aparición.</t>
  </si>
  <si>
    <t>CL.MKT.0059</t>
  </si>
  <si>
    <t xml:space="preserve">El sistema de Text Analytics deberá ser capaz de funcionar en tiempo real, es decir, analizando de forma automática y en continuo la información cargada en el sistema, asegurando su analisis en un plazo inferior a 10 minutos desde que la información es cargada en el sistema. </t>
  </si>
  <si>
    <t>CL.MKT.0060</t>
  </si>
  <si>
    <t>El sistema de Text Analytics deberá ser capaz de trabajar sobre todas las fuentes de información, tanto solicitada (modelo transaccional / relacional) como no solicitada (información social, transcripción de llamadas del contact center, etc).</t>
  </si>
  <si>
    <t>CL.MKT.0061</t>
  </si>
  <si>
    <t>Speech Analytics</t>
  </si>
  <si>
    <t>El sistema tendrá capacidades propias de Speech Analytics que permitan analizar información no estructurada en formato audio, permitiendo la transcripción a texto y siendo capaz de reconocer las categorías temáticas (principales temas sobre los que hablen los clientes).</t>
  </si>
  <si>
    <t>CL.MKT.0062</t>
  </si>
  <si>
    <t>El sistema de Speech Analytics deberá ser capaz de reconocer categorias intencionales (peticiones de contacto, sugerencias, solicitudes, etc.).</t>
  </si>
  <si>
    <t>CL.MKT.0063</t>
  </si>
  <si>
    <t>El sistema de Speech Analytics deberá ser capaz de reconocer en tiempo real, el sentimiento general del cliente para cada audio analizado.</t>
  </si>
  <si>
    <t>CL.MKT.0064</t>
  </si>
  <si>
    <t>El sistema de Speech Analytics deberá ser capaz de reconocer en tiempo real, el sentimiento para cada categoría temática detectada dentro de cada audio.</t>
  </si>
  <si>
    <t>CL.MKT.0065</t>
  </si>
  <si>
    <t>Análisis vocal: el sistema deberá ser capaz de analizar aspectos vocales de la llamada detectando la actitud/emoción del interlocutor a través del tono, los silencios, etc.</t>
  </si>
  <si>
    <t>CL.MKT.0066</t>
  </si>
  <si>
    <t>CL.MKT.0067</t>
  </si>
  <si>
    <t xml:space="preserve">El sistema de Speech Analytics deberá ser capaz de funcionar en tiempo real, es decir, analizando de forma automática y en continuo la información cargada en el sistema, asegurando su analisis en un plazo inferior a 10 minutos desde que la información es cargada en el sistema. </t>
  </si>
  <si>
    <t>CL.MKT.0068</t>
  </si>
  <si>
    <t>El sistema de Speech Analytics deberá ser capaz de trabajar sobre todas las fuentes de información, tanto solicitada (modelo transaccional / relacional) como no solicitada (información social, transcripción de llamadas del contact center, etc).</t>
  </si>
  <si>
    <t>CL.MKT.0069</t>
  </si>
  <si>
    <t>Video Analytics</t>
  </si>
  <si>
    <t>El sistema tendrá capacidades propias de Video Analytics que permitan analizar información no estructurada en formato video, permitiendo la transcripción a texto y siendo capaz de reconocer las categorías temáticas (principales temas sobre los que hablen los clientes).</t>
  </si>
  <si>
    <t>CL.MKT.0070</t>
  </si>
  <si>
    <t>El sistema de Video Analytics deberá ser capaz de reconocer categorias intencionales (peticiones de contacto, sugerencias, solicitudes, etc.).</t>
  </si>
  <si>
    <t>CL.MKT.0071</t>
  </si>
  <si>
    <t>El sistema de Video Analytics deberá ser capaz de reconocer en tiempo real, el sentimiento general del cliente para cada video analizado.</t>
  </si>
  <si>
    <t>CL.MKT.0072</t>
  </si>
  <si>
    <t>El sistema de Video Analytics deberá ser capaz de reconocer en tiempo real, el sentimiento para cada categoría temática detectada dentro de cada video.</t>
  </si>
  <si>
    <t>CL.MKT.0073</t>
  </si>
  <si>
    <t>CL.MKT.0074</t>
  </si>
  <si>
    <t>CL.MKT.0075</t>
  </si>
  <si>
    <t>El sistema de Video Analytics deberá ser capaz de reconocer escenas, actitudes y gestos.</t>
  </si>
  <si>
    <t>CL.MKT.0076</t>
  </si>
  <si>
    <t xml:space="preserve">El sistema de Video Analytics deberá ser capaz de funcionar en tiempo real, es decir, analizando de forma automática y en continuo la información cargada en el sistema, asegurando su analisis en un plazo inferior a 10 minutos desde que la información es cargada en el sistema. </t>
  </si>
  <si>
    <t>CL.MKT.0077</t>
  </si>
  <si>
    <t>El sistema deberá tener un diseño de web adaptable a todos los dispositivos: tableta, smartphone, etc., que permita la correcta visualización de los dashboards y reporting, así como de los cuestionarios.</t>
  </si>
  <si>
    <t>CL.MKT.0078</t>
  </si>
  <si>
    <t>Portal de Experiencia de Cliente</t>
  </si>
  <si>
    <t>El sistema deberá disponer de un espacio de comunicación escalable, adaptable a las diferentes áreas y sus necesidades, e integrado con los principales indicadores del modelo transaccional y relacional.</t>
  </si>
  <si>
    <t>CL.MKT.0079</t>
  </si>
  <si>
    <t>El portal deberá permitir aglutinar y visualizar en tiempo real la evolución de objetivos y KPIs asociados de Experiencia de Cliente por área.</t>
  </si>
  <si>
    <t>CL.MKT.0080</t>
  </si>
  <si>
    <t>El portal deberá poder incluir los planes de acción de cada área y su impacto esperado.</t>
  </si>
  <si>
    <t>CL.MKT.0081</t>
  </si>
  <si>
    <t>El portal permitirá incorporar archivos de audio, vídeo y documentos con recomendaciones, así como mejores prácticas de Experiencia de Cliente, para contribuir a la formación continua de las personas.</t>
  </si>
  <si>
    <t>CL.MKT.0082</t>
  </si>
  <si>
    <t>El portal permitirá a los usuarios interactuar y compartir sus experiencias de la gestión con los clientes, mediante mensajes en muros o similar.</t>
  </si>
  <si>
    <t>CL.MKT.0083</t>
  </si>
  <si>
    <t xml:space="preserve">Close the loop </t>
  </si>
  <si>
    <t>La herramienta deberá proporcionar un módulo de gestión de casos de clientes. Se trata de una herramienta capaz de generar, en función de las reglas de negocio que se determinen, alertas que permitan detectar aquellos casos que requieren ser tratados de forma personalizada.  Debe tener capacidad para parametrizar alertas en base a indicadores (información estructurada), en base a resultados de Text/Speech/Vídeo Analytics o a una combinación de ambos.</t>
  </si>
  <si>
    <t>CL.MKT.0084</t>
  </si>
  <si>
    <t>Capacidad para activar alertas de forma manual para aquellos casos que no cumpliendo con las reglas de parametrización definidas puedan ser de interés.</t>
  </si>
  <si>
    <t>CL.MKT.0085</t>
  </si>
  <si>
    <t>El sistema debe contemplar un gestor de tareas que permita asignar prioridades a las alertas y visualizar la caducidad de estas, permitiendo configurar avisos a los usuarios asignados en función del tiempo transcurrido y la caducidad.</t>
  </si>
  <si>
    <t>CL.MKT.0086</t>
  </si>
  <si>
    <t>El sistema debe de tener capacidad para configurar distintos roles de usuarios, disponiendo cada agente de un panel individual que mostrará únicamente la información necesaria para desempeñar sus funciones. El sistema deberá contemplar un rol supervisor/administrador, y dos niveles de gestores, y permitir el traspaso de alertas entre los distintos niveles.</t>
  </si>
  <si>
    <t>CL.MKT.0087</t>
  </si>
  <si>
    <t>La herramienta deberá contemplar un sistema de distribución automática de alertas para gestores de nivel 1, y que permita tanto al usuario de nivel 1 como al de nivel 2 el cierre temporal de su agenda, así como el traspaso masivo de alertas por parte del usuario supervisor/administrador.</t>
  </si>
  <si>
    <t>CL.MKT.0088</t>
  </si>
  <si>
    <t>El sistema deberá poder configuarar notificaciones a los usuarios vía email o en la propia herramienta de cualquier actividad que les pueda ser de interés en su labor (tareas traspasadas, alertas próximas a caducar, cierre de alertas, etc.).</t>
  </si>
  <si>
    <t>CL.MKT.0089</t>
  </si>
  <si>
    <t>La herramienta deberá contar con un sistema integrado de respuesta al cliente vía email con un repositorio de plantillas/respuestas editables por los usuarios.</t>
  </si>
  <si>
    <t>CL.MKT.0090</t>
  </si>
  <si>
    <t>La herramienta deberá tener capacidad para adjuntar ficheros en la ficha de la alerta.</t>
  </si>
  <si>
    <t>CL.MKT.0091</t>
  </si>
  <si>
    <t xml:space="preserve">El sistema permitirá anexar guías de soporte para la gestión de las distintas tipologías de casos más frecuentes y que ayuden y guíen al gestor en sus tareas diarias.  </t>
  </si>
  <si>
    <t>CL.MKT.0092</t>
  </si>
  <si>
    <t>El sistema permitirá que tras el cierre de la alerta permita programar el envío automático de encuestas a través de IVR para valorar la gestión llevada a cabo por el agente.</t>
  </si>
  <si>
    <t>CL.MKT.0093</t>
  </si>
  <si>
    <t xml:space="preserve">Sistema de respuesta automática a clientes </t>
  </si>
  <si>
    <t>La solución VoC deberá integrar un sistema de respuesta automática a clientes, que se podrá parametrizar de forma similar al modelo de alertas del close the loop y que permitirá dar una respuesta adecuada a cada proceso que finalice con una encuesta respondida por el cliente, permitiendo así construir interacciones significativas con los clientes. El canal preferente para esta respuesta automática será el email, aunque se podrán requerir otros canales como mensajería instantánea.</t>
  </si>
  <si>
    <t>CL.MKT.0094</t>
  </si>
  <si>
    <t>El sistema de respuesta automático deberá permitir configurar respuestas a través de pantallas de agradecimiento personalizadas.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</si>
</sst>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5"/>
      <color theme="0"/>
      <name val="Calibri"/>
      <family val="2"/>
      <scheme val="minor"/>
    </font>
    <font>
      <b/>
      <sz val="12"/>
      <name val="Calibri"/>
      <family val="2"/>
      <scheme val="minor"/>
    </font>
    <font>
      <sz val="12"/>
      <name val="Calibri"/>
      <family val="2"/>
      <scheme val="minor"/>
    </font>
    <font>
      <b/>
      <sz val="16"/>
      <color theme="1"/>
      <name val="Calibri"/>
      <family val="2"/>
      <scheme val="minor"/>
    </font>
    <font>
      <b/>
      <sz val="15"/>
      <name val="Calibri"/>
      <family val="2"/>
      <scheme val="minor"/>
    </font>
    <font>
      <sz val="12"/>
      <name val="Calibri"/>
      <family val="2"/>
    </font>
    <font>
      <i/>
      <sz val="12"/>
      <name val="Calibri"/>
      <family val="2"/>
      <scheme val="minor"/>
    </font>
    <font>
      <sz val="11"/>
      <color theme="1"/>
      <name val="Calibri"/>
      <family val="2"/>
      <scheme val="minor"/>
    </font>
    <font>
      <sz val="8"/>
      <name val="Calibri"/>
      <family val="2"/>
      <scheme val="minor"/>
    </font>
    <font>
      <b/>
      <sz val="11"/>
      <color theme="0"/>
      <name val="Calibri"/>
      <family val="2"/>
      <scheme val="minor"/>
    </font>
    <font>
      <b/>
      <sz val="10"/>
      <color rgb="FF000000"/>
      <name val="Calibri"/>
      <family val="2"/>
      <scheme val="minor"/>
    </font>
    <font>
      <sz val="10"/>
      <color rgb="FF000000"/>
      <name val="Calibri"/>
      <family val="2"/>
      <scheme val="minor"/>
    </font>
    <font>
      <sz val="11"/>
      <name val="Calibri"/>
      <family val="2"/>
      <scheme val="minor"/>
    </font>
    <font>
      <sz val="11"/>
      <name val="Calibri"/>
      <family val="2"/>
    </font>
    <font>
      <sz val="15"/>
      <color theme="0"/>
      <name val="Calibri"/>
      <family val="2"/>
      <scheme val="minor"/>
    </font>
  </fonts>
  <fills count="10">
    <fill>
      <patternFill patternType="none"/>
    </fill>
    <fill>
      <patternFill patternType="gray125"/>
    </fill>
    <fill>
      <patternFill patternType="solid">
        <fgColor theme="0" tint="-4.9989318521683403E-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FFF00"/>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14999847407452621"/>
        <bgColor indexed="64"/>
      </patternFill>
    </fill>
  </fills>
  <borders count="11">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rgb="FF0070C0"/>
      </left>
      <right style="medium">
        <color rgb="FF0070C0"/>
      </right>
      <top/>
      <bottom style="medium">
        <color rgb="FF0070C0"/>
      </bottom>
      <diagonal/>
    </border>
    <border>
      <left style="medium">
        <color rgb="FF0070C0"/>
      </left>
      <right style="medium">
        <color rgb="FF0070C0"/>
      </right>
      <top/>
      <bottom/>
      <diagonal/>
    </border>
    <border>
      <left style="medium">
        <color rgb="FF0070C0"/>
      </left>
      <right style="medium">
        <color rgb="FF0070C0"/>
      </right>
      <top style="thin">
        <color indexed="64"/>
      </top>
      <bottom/>
      <diagonal/>
    </border>
    <border>
      <left style="medium">
        <color rgb="FF0070C0"/>
      </left>
      <right style="medium">
        <color rgb="FF0070C0"/>
      </right>
      <top style="medium">
        <color rgb="FF0070C0"/>
      </top>
      <bottom/>
      <diagonal/>
    </border>
  </borders>
  <cellStyleXfs count="3">
    <xf numFmtId="0" fontId="0" fillId="0" borderId="0"/>
    <xf numFmtId="0" fontId="8" fillId="0" borderId="1"/>
    <xf numFmtId="9" fontId="8" fillId="0" borderId="0" applyFont="0" applyFill="0" applyBorder="0" applyAlignment="0" applyProtection="0"/>
  </cellStyleXfs>
  <cellXfs count="71">
    <xf numFmtId="0" fontId="0" fillId="0" borderId="0" xfId="0"/>
    <xf numFmtId="0" fontId="4" fillId="0" borderId="1" xfId="1" applyFont="1"/>
    <xf numFmtId="0" fontId="8" fillId="0" borderId="1" xfId="1"/>
    <xf numFmtId="0" fontId="1" fillId="3" borderId="2" xfId="1" applyFont="1" applyFill="1" applyBorder="1" applyAlignment="1">
      <alignment horizontal="left" vertical="top" wrapText="1"/>
    </xf>
    <xf numFmtId="0" fontId="8" fillId="0" borderId="2" xfId="1" applyBorder="1" applyAlignment="1">
      <alignment vertical="center" wrapText="1"/>
    </xf>
    <xf numFmtId="0" fontId="0" fillId="0" borderId="2" xfId="1" applyFont="1" applyBorder="1" applyAlignment="1">
      <alignment vertical="center" wrapText="1"/>
    </xf>
    <xf numFmtId="0" fontId="5" fillId="5" borderId="2" xfId="1" applyFont="1" applyFill="1" applyBorder="1" applyAlignment="1">
      <alignment horizontal="left" vertical="top" wrapText="1"/>
    </xf>
    <xf numFmtId="0" fontId="3" fillId="6" borderId="2" xfId="0" applyFont="1" applyFill="1" applyBorder="1" applyAlignment="1" applyProtection="1">
      <alignment horizontal="center" vertical="top" wrapText="1"/>
      <protection locked="0"/>
    </xf>
    <xf numFmtId="0" fontId="2" fillId="4" borderId="2" xfId="0" applyFont="1" applyFill="1" applyBorder="1" applyAlignment="1" applyProtection="1">
      <alignment horizontal="left" vertical="top" wrapText="1"/>
      <protection locked="0"/>
    </xf>
    <xf numFmtId="0" fontId="3" fillId="6" borderId="2" xfId="0" applyFont="1" applyFill="1" applyBorder="1" applyAlignment="1" applyProtection="1">
      <alignment horizontal="left" vertical="top" wrapText="1"/>
      <protection locked="0"/>
    </xf>
    <xf numFmtId="0" fontId="0" fillId="0" borderId="1" xfId="1" applyFont="1"/>
    <xf numFmtId="0" fontId="0" fillId="8" borderId="2" xfId="1" applyFont="1" applyFill="1" applyBorder="1"/>
    <xf numFmtId="0" fontId="11" fillId="0" borderId="8" xfId="0" applyFont="1" applyBorder="1" applyAlignment="1">
      <alignment horizontal="center" vertical="center" wrapText="1"/>
    </xf>
    <xf numFmtId="0" fontId="11" fillId="0" borderId="7" xfId="0" applyFont="1" applyBorder="1" applyAlignment="1">
      <alignment horizontal="center" vertical="center" wrapText="1"/>
    </xf>
    <xf numFmtId="0" fontId="13" fillId="0" borderId="2" xfId="1" applyFont="1" applyBorder="1" applyAlignment="1">
      <alignment vertical="center" wrapText="1"/>
    </xf>
    <xf numFmtId="0" fontId="3" fillId="4" borderId="2" xfId="0" applyFont="1" applyFill="1" applyBorder="1" applyAlignment="1" applyProtection="1">
      <alignment vertical="center" wrapText="1"/>
      <protection locked="0"/>
    </xf>
    <xf numFmtId="0" fontId="0" fillId="8" borderId="2" xfId="1" applyFont="1" applyFill="1" applyBorder="1" applyAlignment="1">
      <alignment horizontal="center"/>
    </xf>
    <xf numFmtId="0" fontId="1" fillId="3" borderId="2" xfId="0" applyFont="1" applyFill="1" applyBorder="1" applyAlignment="1">
      <alignment horizontal="left" vertical="top" wrapText="1"/>
    </xf>
    <xf numFmtId="0" fontId="1" fillId="3" borderId="2" xfId="0" applyFont="1" applyFill="1" applyBorder="1" applyAlignment="1">
      <alignment horizontal="center" vertical="top" wrapText="1"/>
    </xf>
    <xf numFmtId="0" fontId="15" fillId="0" borderId="1" xfId="0" applyFont="1" applyBorder="1" applyAlignment="1">
      <alignment vertical="top"/>
    </xf>
    <xf numFmtId="0" fontId="2" fillId="4" borderId="2" xfId="0" applyFont="1" applyFill="1" applyBorder="1" applyAlignment="1">
      <alignment horizontal="left" vertical="center" wrapText="1"/>
    </xf>
    <xf numFmtId="0" fontId="2" fillId="4" borderId="2" xfId="0" applyFont="1" applyFill="1" applyBorder="1" applyAlignment="1">
      <alignment vertical="center" wrapText="1"/>
    </xf>
    <xf numFmtId="0" fontId="3" fillId="0" borderId="0" xfId="0" applyFont="1" applyAlignment="1">
      <alignment vertical="center"/>
    </xf>
    <xf numFmtId="0" fontId="3" fillId="0" borderId="2" xfId="0" applyFont="1" applyBorder="1" applyAlignment="1">
      <alignment horizontal="left" vertical="top" wrapText="1"/>
    </xf>
    <xf numFmtId="0" fontId="6" fillId="7" borderId="2" xfId="0" applyFont="1" applyFill="1" applyBorder="1" applyAlignment="1">
      <alignment horizontal="left" vertical="top" wrapText="1" readingOrder="1"/>
    </xf>
    <xf numFmtId="0" fontId="3" fillId="2" borderId="2" xfId="0" applyFont="1" applyFill="1" applyBorder="1" applyAlignment="1">
      <alignment horizontal="center" vertical="top" wrapText="1"/>
    </xf>
    <xf numFmtId="0" fontId="3" fillId="9" borderId="2" xfId="0" applyFont="1" applyFill="1" applyBorder="1" applyAlignment="1">
      <alignment horizontal="center" vertical="top" wrapText="1"/>
    </xf>
    <xf numFmtId="0" fontId="3" fillId="0" borderId="0" xfId="0" applyFont="1"/>
    <xf numFmtId="0" fontId="6" fillId="7" borderId="2" xfId="0" applyFont="1" applyFill="1" applyBorder="1" applyAlignment="1">
      <alignment vertical="top" wrapText="1" readingOrder="1"/>
    </xf>
    <xf numFmtId="0" fontId="6" fillId="7" borderId="6" xfId="0" applyFont="1" applyFill="1" applyBorder="1" applyAlignment="1">
      <alignment horizontal="left" vertical="top" wrapText="1" readingOrder="1"/>
    </xf>
    <xf numFmtId="0" fontId="6" fillId="0" borderId="2" xfId="0" applyFont="1" applyBorder="1" applyAlignment="1">
      <alignment horizontal="left" vertical="top" wrapText="1" readingOrder="1"/>
    </xf>
    <xf numFmtId="0" fontId="3" fillId="7" borderId="0" xfId="0" applyFont="1" applyFill="1"/>
    <xf numFmtId="0" fontId="14" fillId="0" borderId="2" xfId="0" applyFont="1" applyBorder="1" applyAlignment="1">
      <alignment vertical="center" wrapText="1"/>
    </xf>
    <xf numFmtId="0" fontId="6" fillId="7" borderId="1" xfId="0" applyFont="1" applyFill="1" applyBorder="1" applyAlignment="1">
      <alignment horizontal="left" vertical="top" wrapText="1" readingOrder="1"/>
    </xf>
    <xf numFmtId="0" fontId="6" fillId="0" borderId="6" xfId="0" applyFont="1" applyBorder="1" applyAlignment="1">
      <alignment horizontal="left" vertical="top" wrapText="1" readingOrder="1"/>
    </xf>
    <xf numFmtId="0" fontId="3" fillId="7" borderId="2" xfId="0" applyFont="1" applyFill="1" applyBorder="1" applyAlignment="1">
      <alignment horizontal="left" vertical="top" wrapText="1"/>
    </xf>
    <xf numFmtId="0" fontId="3" fillId="7" borderId="2" xfId="0" applyFont="1" applyFill="1" applyBorder="1" applyAlignment="1">
      <alignment horizontal="left" vertical="center" wrapText="1"/>
    </xf>
    <xf numFmtId="0" fontId="3" fillId="4" borderId="2" xfId="0" applyFont="1" applyFill="1" applyBorder="1" applyAlignment="1">
      <alignment vertical="center" wrapText="1"/>
    </xf>
    <xf numFmtId="0" fontId="2" fillId="4" borderId="2" xfId="0" applyFont="1" applyFill="1" applyBorder="1" applyAlignment="1">
      <alignment horizontal="left" vertical="top" wrapText="1"/>
    </xf>
    <xf numFmtId="0" fontId="3" fillId="0" borderId="0" xfId="0" applyFont="1" applyAlignment="1">
      <alignment vertical="top"/>
    </xf>
    <xf numFmtId="0" fontId="3" fillId="7" borderId="2" xfId="0" applyFont="1" applyFill="1" applyBorder="1" applyAlignment="1">
      <alignment vertical="top"/>
    </xf>
    <xf numFmtId="0" fontId="3" fillId="7" borderId="2" xfId="0" applyFont="1" applyFill="1" applyBorder="1" applyAlignment="1">
      <alignment wrapText="1"/>
    </xf>
    <xf numFmtId="0" fontId="3" fillId="0" borderId="2" xfId="0" applyFont="1" applyBorder="1" applyAlignment="1">
      <alignment horizontal="justify" vertical="center"/>
    </xf>
    <xf numFmtId="0" fontId="3" fillId="0" borderId="2" xfId="0" applyFont="1" applyBorder="1" applyAlignment="1">
      <alignment vertical="center"/>
    </xf>
    <xf numFmtId="0" fontId="3" fillId="0" borderId="2" xfId="0" applyFont="1" applyBorder="1" applyAlignment="1">
      <alignment horizontal="justify" vertical="center" wrapText="1"/>
    </xf>
    <xf numFmtId="0" fontId="6" fillId="7" borderId="2" xfId="0" applyFont="1" applyFill="1" applyBorder="1" applyAlignment="1">
      <alignment horizontal="left" vertical="center" wrapText="1" readingOrder="1"/>
    </xf>
    <xf numFmtId="0" fontId="3" fillId="2" borderId="2" xfId="0" applyFont="1" applyFill="1" applyBorder="1" applyAlignment="1">
      <alignment horizontal="center" vertical="center" wrapText="1"/>
    </xf>
    <xf numFmtId="0" fontId="3" fillId="7" borderId="2" xfId="0" applyFont="1" applyFill="1" applyBorder="1" applyAlignment="1">
      <alignment horizontal="left" vertical="top" wrapText="1" readingOrder="1"/>
    </xf>
    <xf numFmtId="0" fontId="3" fillId="0" borderId="2" xfId="0" applyFont="1" applyBorder="1" applyAlignment="1">
      <alignment vertical="top" wrapText="1"/>
    </xf>
    <xf numFmtId="0" fontId="2" fillId="0" borderId="0" xfId="0" applyFont="1"/>
    <xf numFmtId="0" fontId="2" fillId="9" borderId="0" xfId="0" applyFont="1" applyFill="1"/>
    <xf numFmtId="0" fontId="3" fillId="9" borderId="0" xfId="0" applyFont="1" applyFill="1"/>
    <xf numFmtId="0" fontId="1" fillId="5" borderId="2" xfId="0" applyFont="1" applyFill="1" applyBorder="1" applyAlignment="1" applyProtection="1">
      <alignment horizontal="left" vertical="top" wrapText="1"/>
      <protection locked="0"/>
    </xf>
    <xf numFmtId="0" fontId="1" fillId="5" borderId="2" xfId="1" applyFont="1" applyFill="1" applyBorder="1" applyAlignment="1" applyProtection="1">
      <alignment horizontal="left" vertical="top" wrapText="1"/>
      <protection locked="0"/>
    </xf>
    <xf numFmtId="0" fontId="2" fillId="4" borderId="2" xfId="0" applyFont="1" applyFill="1" applyBorder="1" applyAlignment="1" applyProtection="1">
      <alignment vertical="center" wrapText="1"/>
      <protection locked="0"/>
    </xf>
    <xf numFmtId="0" fontId="3" fillId="0" borderId="1" xfId="0" applyFont="1" applyBorder="1" applyAlignment="1" applyProtection="1">
      <alignment vertical="top"/>
      <protection locked="0"/>
    </xf>
    <xf numFmtId="0" fontId="3" fillId="0" borderId="0" xfId="0" applyFont="1" applyAlignment="1" applyProtection="1">
      <alignment vertical="top"/>
      <protection locked="0"/>
    </xf>
    <xf numFmtId="0" fontId="3" fillId="0" borderId="0" xfId="0" applyFont="1" applyProtection="1">
      <protection locked="0"/>
    </xf>
    <xf numFmtId="1" fontId="12" fillId="0" borderId="9" xfId="2" applyNumberFormat="1" applyFont="1" applyBorder="1" applyAlignment="1">
      <alignment horizontal="center" vertical="center" wrapText="1"/>
    </xf>
    <xf numFmtId="1" fontId="12" fillId="0" borderId="7" xfId="2" applyNumberFormat="1" applyFont="1" applyBorder="1" applyAlignment="1">
      <alignment horizontal="center" vertical="center" wrapText="1"/>
    </xf>
    <xf numFmtId="1" fontId="12" fillId="0" borderId="10" xfId="2" applyNumberFormat="1" applyFont="1" applyBorder="1" applyAlignment="1">
      <alignment horizontal="center" vertical="center" wrapText="1"/>
    </xf>
    <xf numFmtId="0" fontId="10" fillId="3" borderId="3" xfId="1" applyFont="1" applyFill="1" applyBorder="1" applyAlignment="1">
      <alignment horizontal="left" wrapText="1"/>
    </xf>
    <xf numFmtId="0" fontId="10" fillId="3" borderId="5" xfId="1" applyFont="1" applyFill="1" applyBorder="1" applyAlignment="1">
      <alignment horizontal="left" wrapText="1"/>
    </xf>
    <xf numFmtId="0" fontId="2" fillId="4" borderId="2" xfId="0" applyFont="1" applyFill="1" applyBorder="1" applyAlignment="1">
      <alignment horizontal="left" vertical="center" wrapText="1"/>
    </xf>
    <xf numFmtId="0" fontId="3" fillId="4" borderId="2" xfId="0" applyFont="1" applyFill="1" applyBorder="1" applyAlignment="1">
      <alignment vertical="center"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3" xfId="0" applyFont="1" applyFill="1" applyBorder="1" applyAlignment="1">
      <alignment horizontal="left" vertical="center" wrapText="1"/>
    </xf>
    <xf numFmtId="0" fontId="2" fillId="4" borderId="4" xfId="0" applyFont="1" applyFill="1" applyBorder="1" applyAlignment="1">
      <alignment horizontal="left" vertical="center" wrapText="1"/>
    </xf>
    <xf numFmtId="0" fontId="2" fillId="4" borderId="5" xfId="0" applyFont="1" applyFill="1" applyBorder="1" applyAlignment="1">
      <alignment horizontal="left" vertical="center" wrapText="1"/>
    </xf>
  </cellXfs>
  <cellStyles count="3">
    <cellStyle name="Normal" xfId="0" builtinId="0"/>
    <cellStyle name="Normal 2" xfId="1" xr:uid="{00000000-0005-0000-0000-000001000000}"/>
    <cellStyle name="Porcentaje" xfId="2" builtinId="5"/>
  </cellStyles>
  <dxfs count="0"/>
  <tableStyles count="0" defaultTableStyle="TableStyleMedium9"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omp%20canal%20de%20isabel%20ii$/ANCAGUA/REQUISITOS/RFI/RESPUESTAS%20RFI/INDRA/Indra.RFI.Anexo3%20Informe%20detalle%20Requerimientos%20Canal_respuestas.v.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REQ. ATECLI QSPs"/>
      <sheetName val="REQ. ATECLI resto "/>
      <sheetName val="REQ. Contratación"/>
      <sheetName val="REQ. Lecturas"/>
      <sheetName val="REQ. Facturación"/>
      <sheetName val="REQ. Cobros"/>
      <sheetName val="REQ. GT"/>
      <sheetName val="REQ. Almacenes"/>
      <sheetName val="REQ. OO y GC"/>
      <sheetName val="REQ. Arquitectura"/>
      <sheetName val="REQ. Generales"/>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5E4BE-68AB-4DFE-B8E3-E6020FA4C075}">
  <dimension ref="A1:C29"/>
  <sheetViews>
    <sheetView topLeftCell="A3" workbookViewId="0">
      <selection activeCell="B7" sqref="B7"/>
    </sheetView>
  </sheetViews>
  <sheetFormatPr baseColWidth="10" defaultColWidth="11.42578125" defaultRowHeight="15" x14ac:dyDescent="0.25"/>
  <cols>
    <col min="1" max="1" width="35.28515625" style="2" customWidth="1"/>
    <col min="2" max="2" width="66.85546875" style="2" customWidth="1"/>
    <col min="3" max="16384" width="11.42578125" style="2"/>
  </cols>
  <sheetData>
    <row r="1" spans="1:3" ht="21" x14ac:dyDescent="0.35">
      <c r="A1" s="1" t="s">
        <v>0</v>
      </c>
    </row>
    <row r="3" spans="1:3" ht="19.5" x14ac:dyDescent="0.25">
      <c r="A3" s="3" t="s">
        <v>1</v>
      </c>
      <c r="B3" s="5" t="s">
        <v>2</v>
      </c>
    </row>
    <row r="4" spans="1:3" ht="19.5" x14ac:dyDescent="0.25">
      <c r="A4" s="3" t="s">
        <v>3</v>
      </c>
      <c r="B4" s="5" t="s">
        <v>4</v>
      </c>
    </row>
    <row r="5" spans="1:3" ht="19.5" x14ac:dyDescent="0.25">
      <c r="A5" s="3" t="s">
        <v>5</v>
      </c>
      <c r="B5" s="5" t="s">
        <v>6</v>
      </c>
    </row>
    <row r="6" spans="1:3" ht="19.5" x14ac:dyDescent="0.25">
      <c r="A6" s="3" t="s">
        <v>7</v>
      </c>
      <c r="B6" s="4" t="s">
        <v>8</v>
      </c>
    </row>
    <row r="7" spans="1:3" ht="90" x14ac:dyDescent="0.25">
      <c r="A7" s="3" t="s">
        <v>9</v>
      </c>
      <c r="B7" s="5" t="s">
        <v>10</v>
      </c>
    </row>
    <row r="8" spans="1:3" ht="30" x14ac:dyDescent="0.25">
      <c r="A8" s="3" t="s">
        <v>11</v>
      </c>
      <c r="B8" s="4" t="s">
        <v>12</v>
      </c>
    </row>
    <row r="9" spans="1:3" ht="19.5" x14ac:dyDescent="0.25">
      <c r="A9" s="6" t="s">
        <v>13</v>
      </c>
      <c r="B9" s="4" t="s">
        <v>14</v>
      </c>
      <c r="C9" s="2" t="s">
        <v>15</v>
      </c>
    </row>
    <row r="10" spans="1:3" ht="30" x14ac:dyDescent="0.25">
      <c r="A10" s="6" t="s">
        <v>16</v>
      </c>
      <c r="B10" s="14" t="s">
        <v>17</v>
      </c>
      <c r="C10" s="2" t="s">
        <v>15</v>
      </c>
    </row>
    <row r="11" spans="1:3" ht="30" x14ac:dyDescent="0.25">
      <c r="A11" s="6" t="s">
        <v>18</v>
      </c>
      <c r="B11" s="14" t="s">
        <v>19</v>
      </c>
      <c r="C11" s="10" t="s">
        <v>15</v>
      </c>
    </row>
    <row r="12" spans="1:3" ht="19.5" x14ac:dyDescent="0.25">
      <c r="A12" s="6" t="s">
        <v>20</v>
      </c>
      <c r="B12" s="4" t="s">
        <v>21</v>
      </c>
      <c r="C12" s="2" t="s">
        <v>15</v>
      </c>
    </row>
    <row r="13" spans="1:3" x14ac:dyDescent="0.25">
      <c r="A13" s="10"/>
    </row>
    <row r="14" spans="1:3" x14ac:dyDescent="0.25">
      <c r="A14" s="11" t="s">
        <v>22</v>
      </c>
      <c r="B14" s="16">
        <f>+CLIENTES!P$381</f>
        <v>655</v>
      </c>
    </row>
    <row r="15" spans="1:3" x14ac:dyDescent="0.25">
      <c r="A15" s="11" t="s">
        <v>23</v>
      </c>
      <c r="B15" s="16">
        <f>+CLIENTES!Q$381</f>
        <v>276</v>
      </c>
    </row>
    <row r="16" spans="1:3" x14ac:dyDescent="0.25">
      <c r="A16" s="11" t="s">
        <v>24</v>
      </c>
      <c r="B16" s="16">
        <f>+CLIENTES!R$381</f>
        <v>250</v>
      </c>
    </row>
    <row r="17" spans="1:2" x14ac:dyDescent="0.25">
      <c r="A17" s="11" t="s">
        <v>25</v>
      </c>
      <c r="B17" s="16">
        <f>+CLIENTES!S$381</f>
        <v>186</v>
      </c>
    </row>
    <row r="19" spans="1:2" x14ac:dyDescent="0.25">
      <c r="A19" s="61" t="s">
        <v>26</v>
      </c>
      <c r="B19" s="62"/>
    </row>
    <row r="20" spans="1:2" x14ac:dyDescent="0.25">
      <c r="A20" s="12" t="s">
        <v>27</v>
      </c>
      <c r="B20" s="58">
        <f>CLIENTES!K$381</f>
        <v>0</v>
      </c>
    </row>
    <row r="21" spans="1:2" ht="15.75" thickBot="1" x14ac:dyDescent="0.3">
      <c r="A21" s="13" t="s">
        <v>28</v>
      </c>
      <c r="B21" s="59"/>
    </row>
    <row r="22" spans="1:2" x14ac:dyDescent="0.25">
      <c r="A22" s="12" t="s">
        <v>29</v>
      </c>
      <c r="B22" s="58">
        <f>CLIENTES!L381</f>
        <v>0</v>
      </c>
    </row>
    <row r="23" spans="1:2" ht="15.75" thickBot="1" x14ac:dyDescent="0.3">
      <c r="A23" s="13" t="s">
        <v>28</v>
      </c>
      <c r="B23" s="59"/>
    </row>
    <row r="24" spans="1:2" x14ac:dyDescent="0.25">
      <c r="A24" s="12" t="s">
        <v>30</v>
      </c>
      <c r="B24" s="60">
        <f>CLIENTES!M$381</f>
        <v>0</v>
      </c>
    </row>
    <row r="25" spans="1:2" ht="15.75" thickBot="1" x14ac:dyDescent="0.3">
      <c r="A25" s="13" t="s">
        <v>28</v>
      </c>
      <c r="B25" s="59"/>
    </row>
    <row r="26" spans="1:2" x14ac:dyDescent="0.25">
      <c r="A26" s="12" t="s">
        <v>29</v>
      </c>
      <c r="B26" s="58">
        <f>CLIENTES!N381</f>
        <v>0</v>
      </c>
    </row>
    <row r="27" spans="1:2" ht="15.75" thickBot="1" x14ac:dyDescent="0.3">
      <c r="A27" s="13" t="s">
        <v>31</v>
      </c>
      <c r="B27" s="59"/>
    </row>
    <row r="28" spans="1:2" x14ac:dyDescent="0.25">
      <c r="A28" s="12" t="s">
        <v>30</v>
      </c>
      <c r="B28" s="58">
        <f>CLIENTES!O381</f>
        <v>0</v>
      </c>
    </row>
    <row r="29" spans="1:2" ht="15.75" thickBot="1" x14ac:dyDescent="0.3">
      <c r="A29" s="13" t="s">
        <v>31</v>
      </c>
      <c r="B29" s="59"/>
    </row>
  </sheetData>
  <sheetProtection algorithmName="SHA-512" hashValue="TH3h24C6kwmE/ngZ9cKJW6WjoZci5si3Ws4O43eNq9Zj5hg+0Z+61k46mAegFxzgam3nUf0jCLK2Bhyt8e9gcQ==" saltValue="egPyGNacUPaMD+8JYeeiaw==" spinCount="100000" sheet="1" objects="1" scenarios="1"/>
  <mergeCells count="1">
    <mergeCell ref="A19:B19"/>
  </mergeCells>
  <pageMargins left="0.7" right="0.7" top="0.75" bottom="0.75" header="0.3" footer="0.3"/>
  <pageSetup paperSize="9" orientation="portrait"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pageSetUpPr fitToPage="1"/>
  </sheetPr>
  <dimension ref="A1:S595"/>
  <sheetViews>
    <sheetView tabSelected="1" zoomScale="80" zoomScaleNormal="80" workbookViewId="0">
      <selection activeCell="B1" sqref="B1"/>
    </sheetView>
  </sheetViews>
  <sheetFormatPr baseColWidth="10" defaultColWidth="9.140625" defaultRowHeight="15.75" x14ac:dyDescent="0.25"/>
  <cols>
    <col min="1" max="1" width="15.42578125" style="27" customWidth="1"/>
    <col min="2" max="2" width="16.7109375" style="27" customWidth="1"/>
    <col min="3" max="3" width="23.85546875" style="27" customWidth="1"/>
    <col min="4" max="4" width="94.7109375" style="27" customWidth="1"/>
    <col min="5" max="5" width="20.140625" style="27" customWidth="1"/>
    <col min="6" max="6" width="18.28515625" style="27" bestFit="1" customWidth="1"/>
    <col min="7" max="7" width="27.5703125" style="55" customWidth="1"/>
    <col min="8" max="9" width="32.7109375" style="55" customWidth="1"/>
    <col min="10" max="10" width="19.7109375" style="57" customWidth="1"/>
    <col min="11" max="15" width="27.140625" style="27" customWidth="1"/>
    <col min="16" max="19" width="16.140625" style="51" bestFit="1" customWidth="1"/>
    <col min="20" max="16384" width="9.140625" style="27"/>
  </cols>
  <sheetData>
    <row r="1" spans="1:19" s="19" customFormat="1" ht="43.9" customHeight="1" x14ac:dyDescent="0.25">
      <c r="A1" s="17" t="s">
        <v>1</v>
      </c>
      <c r="B1" s="17" t="s">
        <v>3</v>
      </c>
      <c r="C1" s="17" t="s">
        <v>5</v>
      </c>
      <c r="D1" s="17" t="s">
        <v>7</v>
      </c>
      <c r="E1" s="18" t="s">
        <v>9</v>
      </c>
      <c r="F1" s="17" t="s">
        <v>11</v>
      </c>
      <c r="G1" s="52" t="s">
        <v>13</v>
      </c>
      <c r="H1" s="53" t="s">
        <v>16</v>
      </c>
      <c r="I1" s="53" t="s">
        <v>18</v>
      </c>
      <c r="J1" s="52" t="s">
        <v>20</v>
      </c>
      <c r="K1" s="18" t="s">
        <v>32</v>
      </c>
      <c r="L1" s="18" t="s">
        <v>33</v>
      </c>
      <c r="M1" s="18" t="s">
        <v>34</v>
      </c>
      <c r="N1" s="18" t="s">
        <v>35</v>
      </c>
      <c r="O1" s="18" t="s">
        <v>36</v>
      </c>
      <c r="P1" s="18" t="s">
        <v>37</v>
      </c>
      <c r="Q1" s="18" t="s">
        <v>38</v>
      </c>
      <c r="R1" s="18" t="s">
        <v>39</v>
      </c>
      <c r="S1" s="18" t="s">
        <v>40</v>
      </c>
    </row>
    <row r="2" spans="1:19" s="22" customFormat="1" x14ac:dyDescent="0.25">
      <c r="A2" s="20" t="s">
        <v>41</v>
      </c>
      <c r="B2" s="63" t="s">
        <v>42</v>
      </c>
      <c r="C2" s="64"/>
      <c r="D2" s="64"/>
      <c r="E2" s="21"/>
      <c r="F2" s="21"/>
      <c r="G2" s="54"/>
      <c r="H2" s="54"/>
      <c r="I2" s="54"/>
      <c r="J2" s="54"/>
      <c r="K2" s="21"/>
      <c r="L2" s="21"/>
      <c r="M2" s="21"/>
      <c r="N2" s="21"/>
      <c r="O2" s="21"/>
      <c r="P2" s="21"/>
      <c r="Q2" s="21"/>
      <c r="R2" s="21"/>
      <c r="S2" s="21"/>
    </row>
    <row r="3" spans="1:19" ht="75" customHeight="1" x14ac:dyDescent="0.25">
      <c r="A3" s="23" t="s">
        <v>41</v>
      </c>
      <c r="B3" s="23" t="s">
        <v>43</v>
      </c>
      <c r="C3" s="24" t="s">
        <v>44</v>
      </c>
      <c r="D3" s="24" t="s">
        <v>45</v>
      </c>
      <c r="E3" s="25" t="s">
        <v>46</v>
      </c>
      <c r="F3" s="25">
        <v>5</v>
      </c>
      <c r="G3" s="7"/>
      <c r="H3" s="7" t="str">
        <f>IF($E3="Nivel 1","Sí","")</f>
        <v>Sí</v>
      </c>
      <c r="I3" s="7" t="str">
        <f t="shared" ref="I3:I66" si="0">IF($E3="Nivel 1","Sí",IF($E3="Nivel 2","Sí",""))</f>
        <v>Sí</v>
      </c>
      <c r="J3" s="7"/>
      <c r="K3" s="25">
        <f t="shared" ref="K3:K30" si="1">IF($H3="Sí",IF($E3="Nivel 2",$F3,0), 0)</f>
        <v>0</v>
      </c>
      <c r="L3" s="25">
        <f t="shared" ref="L3:L30" si="2">IF($H3="Sí",IF($E3="Nivel 3",$F3,0), 0)</f>
        <v>0</v>
      </c>
      <c r="M3" s="25">
        <f t="shared" ref="M3:M30" si="3">IF($H3="Sí",IF($E3="Nivel 4",$F3,0), 0)</f>
        <v>0</v>
      </c>
      <c r="N3" s="25">
        <f t="shared" ref="N3:N30" si="4">IF($I3="Sí",IF($E3="Nivel 3",$F3,0), 0)</f>
        <v>0</v>
      </c>
      <c r="O3" s="25">
        <f t="shared" ref="O3:O30" si="5">IF($I3="Sí",IF($E3="Nivel 4",$F3,0), 0)</f>
        <v>0</v>
      </c>
      <c r="P3" s="26">
        <f>IF($E3="Nivel 1",$F3,0)</f>
        <v>5</v>
      </c>
      <c r="Q3" s="26">
        <f>IF($E3="Nivel 2",$F3,0)</f>
        <v>0</v>
      </c>
      <c r="R3" s="26">
        <f>IF($E3="Nivel 3",$F3,0)</f>
        <v>0</v>
      </c>
      <c r="S3" s="26">
        <f>IF($E3="Nivel 4",$F3,0)</f>
        <v>0</v>
      </c>
    </row>
    <row r="4" spans="1:19" ht="47.25" x14ac:dyDescent="0.25">
      <c r="A4" s="23" t="s">
        <v>41</v>
      </c>
      <c r="B4" s="23" t="s">
        <v>47</v>
      </c>
      <c r="C4" s="24" t="s">
        <v>48</v>
      </c>
      <c r="D4" s="24" t="s">
        <v>49</v>
      </c>
      <c r="E4" s="25" t="s">
        <v>46</v>
      </c>
      <c r="F4" s="25">
        <v>5</v>
      </c>
      <c r="G4" s="7"/>
      <c r="H4" s="7" t="str">
        <f t="shared" ref="H4:H30" si="6">IF($E4="Nivel 1","Sí","")</f>
        <v>Sí</v>
      </c>
      <c r="I4" s="7" t="str">
        <f t="shared" si="0"/>
        <v>Sí</v>
      </c>
      <c r="J4" s="7"/>
      <c r="K4" s="25">
        <f t="shared" si="1"/>
        <v>0</v>
      </c>
      <c r="L4" s="25">
        <f t="shared" si="2"/>
        <v>0</v>
      </c>
      <c r="M4" s="25">
        <f t="shared" si="3"/>
        <v>0</v>
      </c>
      <c r="N4" s="25">
        <f t="shared" si="4"/>
        <v>0</v>
      </c>
      <c r="O4" s="25">
        <f t="shared" si="5"/>
        <v>0</v>
      </c>
      <c r="P4" s="26">
        <f t="shared" ref="P4:P64" si="7">IF($E4="Nivel 1",$F4,0)</f>
        <v>5</v>
      </c>
      <c r="Q4" s="26">
        <f t="shared" ref="Q4:Q64" si="8">IF($E4="Nivel 2",$F4,0)</f>
        <v>0</v>
      </c>
      <c r="R4" s="26">
        <f t="shared" ref="R4:R64" si="9">IF($E4="Nivel 3",$F4,0)</f>
        <v>0</v>
      </c>
      <c r="S4" s="26">
        <f t="shared" ref="S4:S64" si="10">IF($E4="Nivel 4",$F4,0)</f>
        <v>0</v>
      </c>
    </row>
    <row r="5" spans="1:19" ht="47.25" x14ac:dyDescent="0.25">
      <c r="A5" s="23" t="s">
        <v>41</v>
      </c>
      <c r="B5" s="23" t="s">
        <v>50</v>
      </c>
      <c r="C5" s="24" t="s">
        <v>51</v>
      </c>
      <c r="D5" s="24" t="s">
        <v>52</v>
      </c>
      <c r="E5" s="25" t="s">
        <v>46</v>
      </c>
      <c r="F5" s="25">
        <v>4</v>
      </c>
      <c r="G5" s="7"/>
      <c r="H5" s="7" t="str">
        <f t="shared" si="6"/>
        <v>Sí</v>
      </c>
      <c r="I5" s="7" t="str">
        <f t="shared" si="0"/>
        <v>Sí</v>
      </c>
      <c r="J5" s="7"/>
      <c r="K5" s="25">
        <f t="shared" si="1"/>
        <v>0</v>
      </c>
      <c r="L5" s="25">
        <f t="shared" si="2"/>
        <v>0</v>
      </c>
      <c r="M5" s="25">
        <f t="shared" si="3"/>
        <v>0</v>
      </c>
      <c r="N5" s="25">
        <f t="shared" si="4"/>
        <v>0</v>
      </c>
      <c r="O5" s="25">
        <f t="shared" si="5"/>
        <v>0</v>
      </c>
      <c r="P5" s="26">
        <f t="shared" si="7"/>
        <v>4</v>
      </c>
      <c r="Q5" s="26">
        <f t="shared" si="8"/>
        <v>0</v>
      </c>
      <c r="R5" s="26">
        <f t="shared" si="9"/>
        <v>0</v>
      </c>
      <c r="S5" s="26">
        <f t="shared" si="10"/>
        <v>0</v>
      </c>
    </row>
    <row r="6" spans="1:19" ht="34.9" customHeight="1" x14ac:dyDescent="0.25">
      <c r="A6" s="23" t="s">
        <v>41</v>
      </c>
      <c r="B6" s="23" t="s">
        <v>53</v>
      </c>
      <c r="C6" s="28" t="s">
        <v>54</v>
      </c>
      <c r="D6" s="24" t="s">
        <v>55</v>
      </c>
      <c r="E6" s="25" t="s">
        <v>56</v>
      </c>
      <c r="F6" s="25">
        <v>5</v>
      </c>
      <c r="G6" s="7"/>
      <c r="H6" s="7" t="str">
        <f t="shared" si="6"/>
        <v/>
      </c>
      <c r="I6" s="7" t="str">
        <f t="shared" si="0"/>
        <v>Sí</v>
      </c>
      <c r="J6" s="7"/>
      <c r="K6" s="25">
        <f t="shared" si="1"/>
        <v>0</v>
      </c>
      <c r="L6" s="25">
        <f t="shared" si="2"/>
        <v>0</v>
      </c>
      <c r="M6" s="25">
        <f t="shared" si="3"/>
        <v>0</v>
      </c>
      <c r="N6" s="25">
        <f t="shared" si="4"/>
        <v>0</v>
      </c>
      <c r="O6" s="25">
        <f t="shared" si="5"/>
        <v>0</v>
      </c>
      <c r="P6" s="26">
        <f t="shared" si="7"/>
        <v>0</v>
      </c>
      <c r="Q6" s="26">
        <f t="shared" si="8"/>
        <v>5</v>
      </c>
      <c r="R6" s="26">
        <f t="shared" si="9"/>
        <v>0</v>
      </c>
      <c r="S6" s="26">
        <f t="shared" si="10"/>
        <v>0</v>
      </c>
    </row>
    <row r="7" spans="1:19" ht="70.900000000000006" customHeight="1" x14ac:dyDescent="0.25">
      <c r="A7" s="23" t="s">
        <v>41</v>
      </c>
      <c r="B7" s="23" t="s">
        <v>57</v>
      </c>
      <c r="C7" s="24" t="s">
        <v>58</v>
      </c>
      <c r="D7" s="24" t="s">
        <v>59</v>
      </c>
      <c r="E7" s="25" t="s">
        <v>46</v>
      </c>
      <c r="F7" s="25">
        <v>5</v>
      </c>
      <c r="G7" s="7"/>
      <c r="H7" s="7" t="str">
        <f t="shared" si="6"/>
        <v>Sí</v>
      </c>
      <c r="I7" s="7" t="str">
        <f t="shared" si="0"/>
        <v>Sí</v>
      </c>
      <c r="J7" s="7"/>
      <c r="K7" s="25">
        <f t="shared" si="1"/>
        <v>0</v>
      </c>
      <c r="L7" s="25">
        <f t="shared" si="2"/>
        <v>0</v>
      </c>
      <c r="M7" s="25">
        <f t="shared" si="3"/>
        <v>0</v>
      </c>
      <c r="N7" s="25">
        <f t="shared" si="4"/>
        <v>0</v>
      </c>
      <c r="O7" s="25">
        <f t="shared" si="5"/>
        <v>0</v>
      </c>
      <c r="P7" s="26">
        <f t="shared" si="7"/>
        <v>5</v>
      </c>
      <c r="Q7" s="26">
        <f t="shared" si="8"/>
        <v>0</v>
      </c>
      <c r="R7" s="26">
        <f t="shared" si="9"/>
        <v>0</v>
      </c>
      <c r="S7" s="26">
        <f t="shared" si="10"/>
        <v>0</v>
      </c>
    </row>
    <row r="8" spans="1:19" ht="61.15" customHeight="1" x14ac:dyDescent="0.25">
      <c r="A8" s="23" t="s">
        <v>41</v>
      </c>
      <c r="B8" s="23" t="s">
        <v>60</v>
      </c>
      <c r="C8" s="29" t="s">
        <v>61</v>
      </c>
      <c r="D8" s="29" t="s">
        <v>62</v>
      </c>
      <c r="E8" s="25" t="s">
        <v>46</v>
      </c>
      <c r="F8" s="25">
        <v>4</v>
      </c>
      <c r="G8" s="7"/>
      <c r="H8" s="7" t="str">
        <f t="shared" si="6"/>
        <v>Sí</v>
      </c>
      <c r="I8" s="7" t="str">
        <f t="shared" si="0"/>
        <v>Sí</v>
      </c>
      <c r="J8" s="7"/>
      <c r="K8" s="25">
        <f t="shared" si="1"/>
        <v>0</v>
      </c>
      <c r="L8" s="25">
        <f t="shared" si="2"/>
        <v>0</v>
      </c>
      <c r="M8" s="25">
        <f t="shared" si="3"/>
        <v>0</v>
      </c>
      <c r="N8" s="25">
        <f t="shared" si="4"/>
        <v>0</v>
      </c>
      <c r="O8" s="25">
        <f t="shared" si="5"/>
        <v>0</v>
      </c>
      <c r="P8" s="26">
        <f t="shared" si="7"/>
        <v>4</v>
      </c>
      <c r="Q8" s="26">
        <f t="shared" si="8"/>
        <v>0</v>
      </c>
      <c r="R8" s="26">
        <f t="shared" si="9"/>
        <v>0</v>
      </c>
      <c r="S8" s="26">
        <f t="shared" si="10"/>
        <v>0</v>
      </c>
    </row>
    <row r="9" spans="1:19" ht="48.6" customHeight="1" x14ac:dyDescent="0.25">
      <c r="A9" s="23" t="s">
        <v>41</v>
      </c>
      <c r="B9" s="23" t="s">
        <v>63</v>
      </c>
      <c r="C9" s="24" t="s">
        <v>64</v>
      </c>
      <c r="D9" s="24" t="s">
        <v>65</v>
      </c>
      <c r="E9" s="25" t="s">
        <v>46</v>
      </c>
      <c r="F9" s="25">
        <v>4</v>
      </c>
      <c r="G9" s="7"/>
      <c r="H9" s="7" t="str">
        <f t="shared" si="6"/>
        <v>Sí</v>
      </c>
      <c r="I9" s="7" t="str">
        <f t="shared" si="0"/>
        <v>Sí</v>
      </c>
      <c r="J9" s="7"/>
      <c r="K9" s="25">
        <f t="shared" si="1"/>
        <v>0</v>
      </c>
      <c r="L9" s="25">
        <f t="shared" si="2"/>
        <v>0</v>
      </c>
      <c r="M9" s="25">
        <f t="shared" si="3"/>
        <v>0</v>
      </c>
      <c r="N9" s="25">
        <f t="shared" si="4"/>
        <v>0</v>
      </c>
      <c r="O9" s="25">
        <f t="shared" si="5"/>
        <v>0</v>
      </c>
      <c r="P9" s="26">
        <f t="shared" si="7"/>
        <v>4</v>
      </c>
      <c r="Q9" s="26">
        <f t="shared" si="8"/>
        <v>0</v>
      </c>
      <c r="R9" s="26">
        <f t="shared" si="9"/>
        <v>0</v>
      </c>
      <c r="S9" s="26">
        <f t="shared" si="10"/>
        <v>0</v>
      </c>
    </row>
    <row r="10" spans="1:19" ht="80.45" customHeight="1" x14ac:dyDescent="0.25">
      <c r="A10" s="23" t="s">
        <v>41</v>
      </c>
      <c r="B10" s="23" t="s">
        <v>66</v>
      </c>
      <c r="C10" s="30" t="s">
        <v>67</v>
      </c>
      <c r="D10" s="24" t="s">
        <v>68</v>
      </c>
      <c r="E10" s="25" t="s">
        <v>46</v>
      </c>
      <c r="F10" s="25">
        <v>5</v>
      </c>
      <c r="G10" s="7"/>
      <c r="H10" s="7" t="str">
        <f t="shared" si="6"/>
        <v>Sí</v>
      </c>
      <c r="I10" s="7" t="str">
        <f t="shared" si="0"/>
        <v>Sí</v>
      </c>
      <c r="J10" s="7"/>
      <c r="K10" s="25">
        <f t="shared" si="1"/>
        <v>0</v>
      </c>
      <c r="L10" s="25">
        <f t="shared" si="2"/>
        <v>0</v>
      </c>
      <c r="M10" s="25">
        <f t="shared" si="3"/>
        <v>0</v>
      </c>
      <c r="N10" s="25">
        <f t="shared" si="4"/>
        <v>0</v>
      </c>
      <c r="O10" s="25">
        <f t="shared" si="5"/>
        <v>0</v>
      </c>
      <c r="P10" s="26">
        <f t="shared" si="7"/>
        <v>5</v>
      </c>
      <c r="Q10" s="26">
        <f t="shared" si="8"/>
        <v>0</v>
      </c>
      <c r="R10" s="26">
        <f t="shared" si="9"/>
        <v>0</v>
      </c>
      <c r="S10" s="26">
        <f t="shared" si="10"/>
        <v>0</v>
      </c>
    </row>
    <row r="11" spans="1:19" s="31" customFormat="1" ht="63" x14ac:dyDescent="0.25">
      <c r="A11" s="24" t="s">
        <v>41</v>
      </c>
      <c r="B11" s="23" t="s">
        <v>69</v>
      </c>
      <c r="C11" s="24" t="s">
        <v>70</v>
      </c>
      <c r="D11" s="24" t="s">
        <v>71</v>
      </c>
      <c r="E11" s="25" t="s">
        <v>46</v>
      </c>
      <c r="F11" s="25">
        <v>4</v>
      </c>
      <c r="G11" s="7"/>
      <c r="H11" s="7" t="str">
        <f t="shared" si="6"/>
        <v>Sí</v>
      </c>
      <c r="I11" s="7" t="str">
        <f t="shared" si="0"/>
        <v>Sí</v>
      </c>
      <c r="J11" s="7"/>
      <c r="K11" s="25">
        <f t="shared" si="1"/>
        <v>0</v>
      </c>
      <c r="L11" s="25">
        <f t="shared" si="2"/>
        <v>0</v>
      </c>
      <c r="M11" s="25">
        <f t="shared" si="3"/>
        <v>0</v>
      </c>
      <c r="N11" s="25">
        <f t="shared" si="4"/>
        <v>0</v>
      </c>
      <c r="O11" s="25">
        <f t="shared" si="5"/>
        <v>0</v>
      </c>
      <c r="P11" s="26">
        <f t="shared" si="7"/>
        <v>4</v>
      </c>
      <c r="Q11" s="26">
        <f t="shared" si="8"/>
        <v>0</v>
      </c>
      <c r="R11" s="26">
        <f t="shared" si="9"/>
        <v>0</v>
      </c>
      <c r="S11" s="26">
        <f t="shared" si="10"/>
        <v>0</v>
      </c>
    </row>
    <row r="12" spans="1:19" s="31" customFormat="1" ht="31.5" x14ac:dyDescent="0.25">
      <c r="A12" s="24" t="s">
        <v>41</v>
      </c>
      <c r="B12" s="23" t="s">
        <v>72</v>
      </c>
      <c r="C12" s="24" t="s">
        <v>73</v>
      </c>
      <c r="D12" s="29" t="s">
        <v>74</v>
      </c>
      <c r="E12" s="25" t="s">
        <v>46</v>
      </c>
      <c r="F12" s="25">
        <v>5</v>
      </c>
      <c r="G12" s="7"/>
      <c r="H12" s="7" t="str">
        <f t="shared" si="6"/>
        <v>Sí</v>
      </c>
      <c r="I12" s="7" t="str">
        <f t="shared" si="0"/>
        <v>Sí</v>
      </c>
      <c r="J12" s="7"/>
      <c r="K12" s="25">
        <f t="shared" si="1"/>
        <v>0</v>
      </c>
      <c r="L12" s="25">
        <f t="shared" si="2"/>
        <v>0</v>
      </c>
      <c r="M12" s="25">
        <f t="shared" si="3"/>
        <v>0</v>
      </c>
      <c r="N12" s="25">
        <f t="shared" si="4"/>
        <v>0</v>
      </c>
      <c r="O12" s="25">
        <f t="shared" si="5"/>
        <v>0</v>
      </c>
      <c r="P12" s="26">
        <f t="shared" si="7"/>
        <v>5</v>
      </c>
      <c r="Q12" s="26">
        <f t="shared" si="8"/>
        <v>0</v>
      </c>
      <c r="R12" s="26">
        <f t="shared" si="9"/>
        <v>0</v>
      </c>
      <c r="S12" s="26">
        <f t="shared" si="10"/>
        <v>0</v>
      </c>
    </row>
    <row r="13" spans="1:19" ht="39.6" customHeight="1" x14ac:dyDescent="0.25">
      <c r="A13" s="23" t="s">
        <v>41</v>
      </c>
      <c r="B13" s="23" t="s">
        <v>75</v>
      </c>
      <c r="C13" s="30" t="s">
        <v>76</v>
      </c>
      <c r="D13" s="29" t="s">
        <v>77</v>
      </c>
      <c r="E13" s="25" t="s">
        <v>46</v>
      </c>
      <c r="F13" s="25">
        <v>5</v>
      </c>
      <c r="G13" s="7"/>
      <c r="H13" s="7" t="str">
        <f t="shared" si="6"/>
        <v>Sí</v>
      </c>
      <c r="I13" s="7" t="str">
        <f t="shared" si="0"/>
        <v>Sí</v>
      </c>
      <c r="J13" s="7"/>
      <c r="K13" s="25">
        <f t="shared" si="1"/>
        <v>0</v>
      </c>
      <c r="L13" s="25">
        <f t="shared" si="2"/>
        <v>0</v>
      </c>
      <c r="M13" s="25">
        <f t="shared" si="3"/>
        <v>0</v>
      </c>
      <c r="N13" s="25">
        <f t="shared" si="4"/>
        <v>0</v>
      </c>
      <c r="O13" s="25">
        <f t="shared" si="5"/>
        <v>0</v>
      </c>
      <c r="P13" s="26">
        <f t="shared" si="7"/>
        <v>5</v>
      </c>
      <c r="Q13" s="26">
        <f t="shared" si="8"/>
        <v>0</v>
      </c>
      <c r="R13" s="26">
        <f t="shared" si="9"/>
        <v>0</v>
      </c>
      <c r="S13" s="26">
        <f t="shared" si="10"/>
        <v>0</v>
      </c>
    </row>
    <row r="14" spans="1:19" ht="147" customHeight="1" x14ac:dyDescent="0.25">
      <c r="A14" s="23" t="s">
        <v>41</v>
      </c>
      <c r="B14" s="23" t="s">
        <v>78</v>
      </c>
      <c r="C14" s="24" t="s">
        <v>79</v>
      </c>
      <c r="D14" s="32" t="s">
        <v>80</v>
      </c>
      <c r="E14" s="25" t="s">
        <v>46</v>
      </c>
      <c r="F14" s="25">
        <v>5</v>
      </c>
      <c r="G14" s="7"/>
      <c r="H14" s="7" t="str">
        <f t="shared" si="6"/>
        <v>Sí</v>
      </c>
      <c r="I14" s="7" t="str">
        <f t="shared" si="0"/>
        <v>Sí</v>
      </c>
      <c r="J14" s="7"/>
      <c r="K14" s="25">
        <f t="shared" si="1"/>
        <v>0</v>
      </c>
      <c r="L14" s="25">
        <f t="shared" si="2"/>
        <v>0</v>
      </c>
      <c r="M14" s="25">
        <f t="shared" si="3"/>
        <v>0</v>
      </c>
      <c r="N14" s="25">
        <f t="shared" si="4"/>
        <v>0</v>
      </c>
      <c r="O14" s="25">
        <f t="shared" si="5"/>
        <v>0</v>
      </c>
      <c r="P14" s="26">
        <f t="shared" si="7"/>
        <v>5</v>
      </c>
      <c r="Q14" s="26">
        <f t="shared" si="8"/>
        <v>0</v>
      </c>
      <c r="R14" s="26">
        <f t="shared" si="9"/>
        <v>0</v>
      </c>
      <c r="S14" s="26">
        <f t="shared" si="10"/>
        <v>0</v>
      </c>
    </row>
    <row r="15" spans="1:19" ht="42" customHeight="1" x14ac:dyDescent="0.25">
      <c r="A15" s="30" t="s">
        <v>41</v>
      </c>
      <c r="B15" s="23" t="s">
        <v>81</v>
      </c>
      <c r="C15" s="24" t="s">
        <v>82</v>
      </c>
      <c r="D15" s="33" t="s">
        <v>83</v>
      </c>
      <c r="E15" s="25" t="s">
        <v>46</v>
      </c>
      <c r="F15" s="25">
        <v>5</v>
      </c>
      <c r="G15" s="7"/>
      <c r="H15" s="7" t="str">
        <f t="shared" si="6"/>
        <v>Sí</v>
      </c>
      <c r="I15" s="7" t="str">
        <f t="shared" si="0"/>
        <v>Sí</v>
      </c>
      <c r="J15" s="7"/>
      <c r="K15" s="25">
        <f t="shared" si="1"/>
        <v>0</v>
      </c>
      <c r="L15" s="25">
        <f t="shared" si="2"/>
        <v>0</v>
      </c>
      <c r="M15" s="25">
        <f t="shared" si="3"/>
        <v>0</v>
      </c>
      <c r="N15" s="25">
        <f t="shared" si="4"/>
        <v>0</v>
      </c>
      <c r="O15" s="25">
        <f t="shared" si="5"/>
        <v>0</v>
      </c>
      <c r="P15" s="26">
        <f t="shared" si="7"/>
        <v>5</v>
      </c>
      <c r="Q15" s="26">
        <f t="shared" si="8"/>
        <v>0</v>
      </c>
      <c r="R15" s="26">
        <f t="shared" si="9"/>
        <v>0</v>
      </c>
      <c r="S15" s="26">
        <f t="shared" si="10"/>
        <v>0</v>
      </c>
    </row>
    <row r="16" spans="1:19" s="31" customFormat="1" ht="39.75" customHeight="1" x14ac:dyDescent="0.25">
      <c r="A16" s="24" t="s">
        <v>41</v>
      </c>
      <c r="B16" s="23" t="s">
        <v>84</v>
      </c>
      <c r="C16" s="24" t="s">
        <v>85</v>
      </c>
      <c r="D16" s="24" t="s">
        <v>86</v>
      </c>
      <c r="E16" s="25" t="s">
        <v>46</v>
      </c>
      <c r="F16" s="25">
        <v>4</v>
      </c>
      <c r="G16" s="7"/>
      <c r="H16" s="7" t="str">
        <f t="shared" si="6"/>
        <v>Sí</v>
      </c>
      <c r="I16" s="7" t="str">
        <f t="shared" si="0"/>
        <v>Sí</v>
      </c>
      <c r="J16" s="7"/>
      <c r="K16" s="25">
        <f t="shared" si="1"/>
        <v>0</v>
      </c>
      <c r="L16" s="25">
        <f t="shared" si="2"/>
        <v>0</v>
      </c>
      <c r="M16" s="25">
        <f t="shared" si="3"/>
        <v>0</v>
      </c>
      <c r="N16" s="25">
        <f t="shared" si="4"/>
        <v>0</v>
      </c>
      <c r="O16" s="25">
        <f t="shared" si="5"/>
        <v>0</v>
      </c>
      <c r="P16" s="26">
        <f t="shared" si="7"/>
        <v>4</v>
      </c>
      <c r="Q16" s="26">
        <f t="shared" si="8"/>
        <v>0</v>
      </c>
      <c r="R16" s="26">
        <f t="shared" si="9"/>
        <v>0</v>
      </c>
      <c r="S16" s="26">
        <f t="shared" si="10"/>
        <v>0</v>
      </c>
    </row>
    <row r="17" spans="1:19" ht="79.900000000000006" customHeight="1" x14ac:dyDescent="0.25">
      <c r="A17" s="23" t="s">
        <v>41</v>
      </c>
      <c r="B17" s="23" t="s">
        <v>87</v>
      </c>
      <c r="C17" s="30" t="s">
        <v>88</v>
      </c>
      <c r="D17" s="24" t="s">
        <v>89</v>
      </c>
      <c r="E17" s="25" t="s">
        <v>46</v>
      </c>
      <c r="F17" s="25">
        <v>5</v>
      </c>
      <c r="G17" s="7"/>
      <c r="H17" s="7" t="str">
        <f t="shared" si="6"/>
        <v>Sí</v>
      </c>
      <c r="I17" s="7" t="str">
        <f t="shared" si="0"/>
        <v>Sí</v>
      </c>
      <c r="J17" s="7"/>
      <c r="K17" s="25">
        <f t="shared" si="1"/>
        <v>0</v>
      </c>
      <c r="L17" s="25">
        <f t="shared" si="2"/>
        <v>0</v>
      </c>
      <c r="M17" s="25">
        <f t="shared" si="3"/>
        <v>0</v>
      </c>
      <c r="N17" s="25">
        <f t="shared" si="4"/>
        <v>0</v>
      </c>
      <c r="O17" s="25">
        <f t="shared" si="5"/>
        <v>0</v>
      </c>
      <c r="P17" s="26">
        <f t="shared" si="7"/>
        <v>5</v>
      </c>
      <c r="Q17" s="26">
        <f t="shared" si="8"/>
        <v>0</v>
      </c>
      <c r="R17" s="26">
        <f t="shared" si="9"/>
        <v>0</v>
      </c>
      <c r="S17" s="26">
        <f t="shared" si="10"/>
        <v>0</v>
      </c>
    </row>
    <row r="18" spans="1:19" ht="54" customHeight="1" x14ac:dyDescent="0.25">
      <c r="A18" s="34" t="s">
        <v>41</v>
      </c>
      <c r="B18" s="23" t="s">
        <v>90</v>
      </c>
      <c r="C18" s="29" t="s">
        <v>91</v>
      </c>
      <c r="D18" s="29" t="s">
        <v>92</v>
      </c>
      <c r="E18" s="25" t="s">
        <v>46</v>
      </c>
      <c r="F18" s="25">
        <v>4</v>
      </c>
      <c r="G18" s="7"/>
      <c r="H18" s="7" t="str">
        <f t="shared" si="6"/>
        <v>Sí</v>
      </c>
      <c r="I18" s="7" t="str">
        <f t="shared" si="0"/>
        <v>Sí</v>
      </c>
      <c r="J18" s="7"/>
      <c r="K18" s="25">
        <f t="shared" si="1"/>
        <v>0</v>
      </c>
      <c r="L18" s="25">
        <f t="shared" si="2"/>
        <v>0</v>
      </c>
      <c r="M18" s="25">
        <f t="shared" si="3"/>
        <v>0</v>
      </c>
      <c r="N18" s="25">
        <f t="shared" si="4"/>
        <v>0</v>
      </c>
      <c r="O18" s="25">
        <f t="shared" si="5"/>
        <v>0</v>
      </c>
      <c r="P18" s="26">
        <f t="shared" si="7"/>
        <v>4</v>
      </c>
      <c r="Q18" s="26">
        <f t="shared" si="8"/>
        <v>0</v>
      </c>
      <c r="R18" s="26">
        <f t="shared" si="9"/>
        <v>0</v>
      </c>
      <c r="S18" s="26">
        <f t="shared" si="10"/>
        <v>0</v>
      </c>
    </row>
    <row r="19" spans="1:19" ht="47.25" x14ac:dyDescent="0.25">
      <c r="A19" s="34" t="s">
        <v>41</v>
      </c>
      <c r="B19" s="23" t="s">
        <v>93</v>
      </c>
      <c r="C19" s="29" t="s">
        <v>94</v>
      </c>
      <c r="D19" s="29" t="s">
        <v>95</v>
      </c>
      <c r="E19" s="25" t="s">
        <v>46</v>
      </c>
      <c r="F19" s="25">
        <v>3</v>
      </c>
      <c r="G19" s="7"/>
      <c r="H19" s="7" t="str">
        <f t="shared" si="6"/>
        <v>Sí</v>
      </c>
      <c r="I19" s="7" t="str">
        <f t="shared" si="0"/>
        <v>Sí</v>
      </c>
      <c r="J19" s="7"/>
      <c r="K19" s="25">
        <f t="shared" si="1"/>
        <v>0</v>
      </c>
      <c r="L19" s="25">
        <f t="shared" si="2"/>
        <v>0</v>
      </c>
      <c r="M19" s="25">
        <f t="shared" si="3"/>
        <v>0</v>
      </c>
      <c r="N19" s="25">
        <f t="shared" si="4"/>
        <v>0</v>
      </c>
      <c r="O19" s="25">
        <f t="shared" si="5"/>
        <v>0</v>
      </c>
      <c r="P19" s="26">
        <f t="shared" si="7"/>
        <v>3</v>
      </c>
      <c r="Q19" s="26">
        <f t="shared" si="8"/>
        <v>0</v>
      </c>
      <c r="R19" s="26">
        <f t="shared" si="9"/>
        <v>0</v>
      </c>
      <c r="S19" s="26">
        <f t="shared" si="10"/>
        <v>0</v>
      </c>
    </row>
    <row r="20" spans="1:19" ht="115.15" customHeight="1" x14ac:dyDescent="0.25">
      <c r="A20" s="23" t="s">
        <v>41</v>
      </c>
      <c r="B20" s="23" t="s">
        <v>96</v>
      </c>
      <c r="C20" s="24" t="s">
        <v>97</v>
      </c>
      <c r="D20" s="24" t="s">
        <v>98</v>
      </c>
      <c r="E20" s="25" t="s">
        <v>46</v>
      </c>
      <c r="F20" s="25">
        <v>5</v>
      </c>
      <c r="G20" s="7"/>
      <c r="H20" s="7" t="str">
        <f t="shared" si="6"/>
        <v>Sí</v>
      </c>
      <c r="I20" s="7" t="str">
        <f t="shared" si="0"/>
        <v>Sí</v>
      </c>
      <c r="J20" s="7"/>
      <c r="K20" s="25">
        <f t="shared" si="1"/>
        <v>0</v>
      </c>
      <c r="L20" s="25">
        <f t="shared" si="2"/>
        <v>0</v>
      </c>
      <c r="M20" s="25">
        <f t="shared" si="3"/>
        <v>0</v>
      </c>
      <c r="N20" s="25">
        <f t="shared" si="4"/>
        <v>0</v>
      </c>
      <c r="O20" s="25">
        <f t="shared" si="5"/>
        <v>0</v>
      </c>
      <c r="P20" s="26">
        <f t="shared" si="7"/>
        <v>5</v>
      </c>
      <c r="Q20" s="26">
        <f t="shared" si="8"/>
        <v>0</v>
      </c>
      <c r="R20" s="26">
        <f t="shared" si="9"/>
        <v>0</v>
      </c>
      <c r="S20" s="26">
        <f t="shared" si="10"/>
        <v>0</v>
      </c>
    </row>
    <row r="21" spans="1:19" ht="50.45" customHeight="1" x14ac:dyDescent="0.25">
      <c r="A21" s="23" t="s">
        <v>41</v>
      </c>
      <c r="B21" s="23" t="s">
        <v>99</v>
      </c>
      <c r="C21" s="24" t="s">
        <v>100</v>
      </c>
      <c r="D21" s="24" t="s">
        <v>101</v>
      </c>
      <c r="E21" s="25" t="s">
        <v>56</v>
      </c>
      <c r="F21" s="25">
        <v>3</v>
      </c>
      <c r="G21" s="7"/>
      <c r="H21" s="7" t="str">
        <f t="shared" si="6"/>
        <v/>
      </c>
      <c r="I21" s="7" t="str">
        <f t="shared" si="0"/>
        <v>Sí</v>
      </c>
      <c r="J21" s="7"/>
      <c r="K21" s="25">
        <f t="shared" si="1"/>
        <v>0</v>
      </c>
      <c r="L21" s="25">
        <f t="shared" si="2"/>
        <v>0</v>
      </c>
      <c r="M21" s="25">
        <f t="shared" si="3"/>
        <v>0</v>
      </c>
      <c r="N21" s="25">
        <f t="shared" si="4"/>
        <v>0</v>
      </c>
      <c r="O21" s="25">
        <f t="shared" si="5"/>
        <v>0</v>
      </c>
      <c r="P21" s="26">
        <f t="shared" si="7"/>
        <v>0</v>
      </c>
      <c r="Q21" s="26">
        <f t="shared" si="8"/>
        <v>3</v>
      </c>
      <c r="R21" s="26">
        <f t="shared" si="9"/>
        <v>0</v>
      </c>
      <c r="S21" s="26">
        <f t="shared" si="10"/>
        <v>0</v>
      </c>
    </row>
    <row r="22" spans="1:19" ht="36.6" customHeight="1" x14ac:dyDescent="0.25">
      <c r="A22" s="23" t="s">
        <v>41</v>
      </c>
      <c r="B22" s="23" t="s">
        <v>102</v>
      </c>
      <c r="C22" s="24" t="s">
        <v>103</v>
      </c>
      <c r="D22" s="24" t="s">
        <v>104</v>
      </c>
      <c r="E22" s="25" t="s">
        <v>56</v>
      </c>
      <c r="F22" s="25">
        <v>3</v>
      </c>
      <c r="G22" s="7"/>
      <c r="H22" s="7" t="str">
        <f t="shared" si="6"/>
        <v/>
      </c>
      <c r="I22" s="7" t="str">
        <f t="shared" si="0"/>
        <v>Sí</v>
      </c>
      <c r="J22" s="7"/>
      <c r="K22" s="25">
        <f t="shared" si="1"/>
        <v>0</v>
      </c>
      <c r="L22" s="25">
        <f t="shared" si="2"/>
        <v>0</v>
      </c>
      <c r="M22" s="25">
        <f t="shared" si="3"/>
        <v>0</v>
      </c>
      <c r="N22" s="25">
        <f t="shared" si="4"/>
        <v>0</v>
      </c>
      <c r="O22" s="25">
        <f t="shared" si="5"/>
        <v>0</v>
      </c>
      <c r="P22" s="26">
        <f t="shared" si="7"/>
        <v>0</v>
      </c>
      <c r="Q22" s="26">
        <f t="shared" si="8"/>
        <v>3</v>
      </c>
      <c r="R22" s="26">
        <f t="shared" si="9"/>
        <v>0</v>
      </c>
      <c r="S22" s="26">
        <f t="shared" si="10"/>
        <v>0</v>
      </c>
    </row>
    <row r="23" spans="1:19" s="31" customFormat="1" ht="52.15" customHeight="1" x14ac:dyDescent="0.25">
      <c r="A23" s="35" t="s">
        <v>41</v>
      </c>
      <c r="B23" s="23" t="s">
        <v>105</v>
      </c>
      <c r="C23" s="24" t="s">
        <v>106</v>
      </c>
      <c r="D23" s="24" t="s">
        <v>107</v>
      </c>
      <c r="E23" s="25" t="s">
        <v>46</v>
      </c>
      <c r="F23" s="25">
        <v>5</v>
      </c>
      <c r="G23" s="7"/>
      <c r="H23" s="7" t="str">
        <f t="shared" si="6"/>
        <v>Sí</v>
      </c>
      <c r="I23" s="7" t="str">
        <f t="shared" si="0"/>
        <v>Sí</v>
      </c>
      <c r="J23" s="7"/>
      <c r="K23" s="25">
        <f t="shared" si="1"/>
        <v>0</v>
      </c>
      <c r="L23" s="25">
        <f t="shared" si="2"/>
        <v>0</v>
      </c>
      <c r="M23" s="25">
        <f t="shared" si="3"/>
        <v>0</v>
      </c>
      <c r="N23" s="25">
        <f t="shared" si="4"/>
        <v>0</v>
      </c>
      <c r="O23" s="25">
        <f t="shared" si="5"/>
        <v>0</v>
      </c>
      <c r="P23" s="26">
        <f t="shared" si="7"/>
        <v>5</v>
      </c>
      <c r="Q23" s="26">
        <f t="shared" si="8"/>
        <v>0</v>
      </c>
      <c r="R23" s="26">
        <f t="shared" si="9"/>
        <v>0</v>
      </c>
      <c r="S23" s="26">
        <f t="shared" si="10"/>
        <v>0</v>
      </c>
    </row>
    <row r="24" spans="1:19" s="31" customFormat="1" ht="52.15" customHeight="1" x14ac:dyDescent="0.25">
      <c r="A24" s="35" t="s">
        <v>41</v>
      </c>
      <c r="B24" s="23" t="s">
        <v>108</v>
      </c>
      <c r="C24" s="24" t="s">
        <v>109</v>
      </c>
      <c r="D24" s="24" t="s">
        <v>110</v>
      </c>
      <c r="E24" s="25" t="s">
        <v>46</v>
      </c>
      <c r="F24" s="25">
        <v>5</v>
      </c>
      <c r="G24" s="7"/>
      <c r="H24" s="7" t="str">
        <f t="shared" si="6"/>
        <v>Sí</v>
      </c>
      <c r="I24" s="7" t="str">
        <f t="shared" si="0"/>
        <v>Sí</v>
      </c>
      <c r="J24" s="7"/>
      <c r="K24" s="25">
        <f t="shared" si="1"/>
        <v>0</v>
      </c>
      <c r="L24" s="25">
        <f t="shared" si="2"/>
        <v>0</v>
      </c>
      <c r="M24" s="25">
        <f t="shared" si="3"/>
        <v>0</v>
      </c>
      <c r="N24" s="25">
        <f t="shared" si="4"/>
        <v>0</v>
      </c>
      <c r="O24" s="25">
        <f t="shared" si="5"/>
        <v>0</v>
      </c>
      <c r="P24" s="26">
        <f t="shared" si="7"/>
        <v>5</v>
      </c>
      <c r="Q24" s="26">
        <f t="shared" si="8"/>
        <v>0</v>
      </c>
      <c r="R24" s="26">
        <f t="shared" si="9"/>
        <v>0</v>
      </c>
      <c r="S24" s="26">
        <f t="shared" si="10"/>
        <v>0</v>
      </c>
    </row>
    <row r="25" spans="1:19" ht="58.9" customHeight="1" x14ac:dyDescent="0.25">
      <c r="A25" s="23" t="s">
        <v>41</v>
      </c>
      <c r="B25" s="23" t="s">
        <v>111</v>
      </c>
      <c r="C25" s="24" t="s">
        <v>112</v>
      </c>
      <c r="D25" s="24" t="s">
        <v>113</v>
      </c>
      <c r="E25" s="25" t="s">
        <v>46</v>
      </c>
      <c r="F25" s="25">
        <v>4</v>
      </c>
      <c r="G25" s="7"/>
      <c r="H25" s="7" t="str">
        <f t="shared" si="6"/>
        <v>Sí</v>
      </c>
      <c r="I25" s="7" t="str">
        <f t="shared" si="0"/>
        <v>Sí</v>
      </c>
      <c r="J25" s="7"/>
      <c r="K25" s="25">
        <f t="shared" si="1"/>
        <v>0</v>
      </c>
      <c r="L25" s="25">
        <f t="shared" si="2"/>
        <v>0</v>
      </c>
      <c r="M25" s="25">
        <f t="shared" si="3"/>
        <v>0</v>
      </c>
      <c r="N25" s="25">
        <f t="shared" si="4"/>
        <v>0</v>
      </c>
      <c r="O25" s="25">
        <f t="shared" si="5"/>
        <v>0</v>
      </c>
      <c r="P25" s="26">
        <f t="shared" si="7"/>
        <v>4</v>
      </c>
      <c r="Q25" s="26">
        <f t="shared" si="8"/>
        <v>0</v>
      </c>
      <c r="R25" s="26">
        <f t="shared" si="9"/>
        <v>0</v>
      </c>
      <c r="S25" s="26">
        <f t="shared" si="10"/>
        <v>0</v>
      </c>
    </row>
    <row r="26" spans="1:19" ht="50.25" customHeight="1" x14ac:dyDescent="0.25">
      <c r="A26" s="23" t="s">
        <v>41</v>
      </c>
      <c r="B26" s="23" t="s">
        <v>114</v>
      </c>
      <c r="C26" s="24" t="s">
        <v>115</v>
      </c>
      <c r="D26" s="24" t="s">
        <v>116</v>
      </c>
      <c r="E26" s="25" t="s">
        <v>46</v>
      </c>
      <c r="F26" s="25">
        <v>5</v>
      </c>
      <c r="G26" s="7"/>
      <c r="H26" s="7" t="str">
        <f t="shared" si="6"/>
        <v>Sí</v>
      </c>
      <c r="I26" s="7" t="str">
        <f t="shared" si="0"/>
        <v>Sí</v>
      </c>
      <c r="J26" s="7"/>
      <c r="K26" s="25">
        <f t="shared" si="1"/>
        <v>0</v>
      </c>
      <c r="L26" s="25">
        <f t="shared" si="2"/>
        <v>0</v>
      </c>
      <c r="M26" s="25">
        <f t="shared" si="3"/>
        <v>0</v>
      </c>
      <c r="N26" s="25">
        <f t="shared" si="4"/>
        <v>0</v>
      </c>
      <c r="O26" s="25">
        <f t="shared" si="5"/>
        <v>0</v>
      </c>
      <c r="P26" s="26">
        <f t="shared" si="7"/>
        <v>5</v>
      </c>
      <c r="Q26" s="26">
        <f t="shared" si="8"/>
        <v>0</v>
      </c>
      <c r="R26" s="26">
        <f t="shared" si="9"/>
        <v>0</v>
      </c>
      <c r="S26" s="26">
        <f t="shared" si="10"/>
        <v>0</v>
      </c>
    </row>
    <row r="27" spans="1:19" ht="45" customHeight="1" x14ac:dyDescent="0.25">
      <c r="A27" s="23" t="s">
        <v>41</v>
      </c>
      <c r="B27" s="23" t="s">
        <v>117</v>
      </c>
      <c r="C27" s="24" t="s">
        <v>118</v>
      </c>
      <c r="D27" s="24" t="s">
        <v>119</v>
      </c>
      <c r="E27" s="25" t="s">
        <v>46</v>
      </c>
      <c r="F27" s="25">
        <v>4</v>
      </c>
      <c r="G27" s="7"/>
      <c r="H27" s="7" t="str">
        <f t="shared" si="6"/>
        <v>Sí</v>
      </c>
      <c r="I27" s="7" t="str">
        <f t="shared" si="0"/>
        <v>Sí</v>
      </c>
      <c r="J27" s="7"/>
      <c r="K27" s="25">
        <f t="shared" si="1"/>
        <v>0</v>
      </c>
      <c r="L27" s="25">
        <f t="shared" si="2"/>
        <v>0</v>
      </c>
      <c r="M27" s="25">
        <f t="shared" si="3"/>
        <v>0</v>
      </c>
      <c r="N27" s="25">
        <f t="shared" si="4"/>
        <v>0</v>
      </c>
      <c r="O27" s="25">
        <f t="shared" si="5"/>
        <v>0</v>
      </c>
      <c r="P27" s="26">
        <f t="shared" si="7"/>
        <v>4</v>
      </c>
      <c r="Q27" s="26">
        <f t="shared" si="8"/>
        <v>0</v>
      </c>
      <c r="R27" s="26">
        <f t="shared" si="9"/>
        <v>0</v>
      </c>
      <c r="S27" s="26">
        <f t="shared" si="10"/>
        <v>0</v>
      </c>
    </row>
    <row r="28" spans="1:19" ht="60" customHeight="1" x14ac:dyDescent="0.25">
      <c r="A28" s="23" t="s">
        <v>41</v>
      </c>
      <c r="B28" s="23" t="s">
        <v>120</v>
      </c>
      <c r="C28" s="23" t="s">
        <v>121</v>
      </c>
      <c r="D28" s="23" t="s">
        <v>122</v>
      </c>
      <c r="E28" s="25" t="s">
        <v>46</v>
      </c>
      <c r="F28" s="25">
        <v>5</v>
      </c>
      <c r="G28" s="7"/>
      <c r="H28" s="7" t="str">
        <f t="shared" si="6"/>
        <v>Sí</v>
      </c>
      <c r="I28" s="7" t="str">
        <f t="shared" si="0"/>
        <v>Sí</v>
      </c>
      <c r="J28" s="7"/>
      <c r="K28" s="25">
        <f t="shared" si="1"/>
        <v>0</v>
      </c>
      <c r="L28" s="25">
        <f t="shared" si="2"/>
        <v>0</v>
      </c>
      <c r="M28" s="25">
        <f t="shared" si="3"/>
        <v>0</v>
      </c>
      <c r="N28" s="25">
        <f t="shared" si="4"/>
        <v>0</v>
      </c>
      <c r="O28" s="25">
        <f t="shared" si="5"/>
        <v>0</v>
      </c>
      <c r="P28" s="26">
        <f t="shared" si="7"/>
        <v>5</v>
      </c>
      <c r="Q28" s="26">
        <f t="shared" si="8"/>
        <v>0</v>
      </c>
      <c r="R28" s="26">
        <f t="shared" si="9"/>
        <v>0</v>
      </c>
      <c r="S28" s="26">
        <f t="shared" si="10"/>
        <v>0</v>
      </c>
    </row>
    <row r="29" spans="1:19" ht="36" customHeight="1" x14ac:dyDescent="0.25">
      <c r="A29" s="23" t="s">
        <v>41</v>
      </c>
      <c r="B29" s="23" t="s">
        <v>123</v>
      </c>
      <c r="C29" s="35" t="s">
        <v>124</v>
      </c>
      <c r="D29" s="35" t="s">
        <v>125</v>
      </c>
      <c r="E29" s="25" t="s">
        <v>46</v>
      </c>
      <c r="F29" s="25">
        <v>5</v>
      </c>
      <c r="G29" s="7"/>
      <c r="H29" s="7" t="str">
        <f t="shared" si="6"/>
        <v>Sí</v>
      </c>
      <c r="I29" s="7" t="str">
        <f t="shared" si="0"/>
        <v>Sí</v>
      </c>
      <c r="J29" s="7"/>
      <c r="K29" s="25">
        <f t="shared" si="1"/>
        <v>0</v>
      </c>
      <c r="L29" s="25">
        <f t="shared" si="2"/>
        <v>0</v>
      </c>
      <c r="M29" s="25">
        <f t="shared" si="3"/>
        <v>0</v>
      </c>
      <c r="N29" s="25">
        <f t="shared" si="4"/>
        <v>0</v>
      </c>
      <c r="O29" s="25">
        <f t="shared" si="5"/>
        <v>0</v>
      </c>
      <c r="P29" s="26">
        <f t="shared" si="7"/>
        <v>5</v>
      </c>
      <c r="Q29" s="26">
        <f t="shared" si="8"/>
        <v>0</v>
      </c>
      <c r="R29" s="26">
        <f t="shared" si="9"/>
        <v>0</v>
      </c>
      <c r="S29" s="26">
        <f t="shared" si="10"/>
        <v>0</v>
      </c>
    </row>
    <row r="30" spans="1:19" s="31" customFormat="1" ht="56.25" customHeight="1" x14ac:dyDescent="0.25">
      <c r="A30" s="36" t="s">
        <v>41</v>
      </c>
      <c r="B30" s="23" t="s">
        <v>126</v>
      </c>
      <c r="C30" s="35" t="s">
        <v>127</v>
      </c>
      <c r="D30" s="35" t="s">
        <v>128</v>
      </c>
      <c r="E30" s="25" t="s">
        <v>56</v>
      </c>
      <c r="F30" s="25">
        <v>5</v>
      </c>
      <c r="G30" s="7"/>
      <c r="H30" s="7" t="str">
        <f t="shared" si="6"/>
        <v/>
      </c>
      <c r="I30" s="7" t="str">
        <f t="shared" si="0"/>
        <v>Sí</v>
      </c>
      <c r="J30" s="7"/>
      <c r="K30" s="25">
        <f t="shared" si="1"/>
        <v>0</v>
      </c>
      <c r="L30" s="25">
        <f t="shared" si="2"/>
        <v>0</v>
      </c>
      <c r="M30" s="25">
        <f t="shared" si="3"/>
        <v>0</v>
      </c>
      <c r="N30" s="25">
        <f t="shared" si="4"/>
        <v>0</v>
      </c>
      <c r="O30" s="25">
        <f t="shared" si="5"/>
        <v>0</v>
      </c>
      <c r="P30" s="26">
        <f t="shared" si="7"/>
        <v>0</v>
      </c>
      <c r="Q30" s="26">
        <f t="shared" si="8"/>
        <v>5</v>
      </c>
      <c r="R30" s="26">
        <f t="shared" si="9"/>
        <v>0</v>
      </c>
      <c r="S30" s="26">
        <f t="shared" si="10"/>
        <v>0</v>
      </c>
    </row>
    <row r="31" spans="1:19" s="22" customFormat="1" x14ac:dyDescent="0.25">
      <c r="A31" s="20" t="s">
        <v>129</v>
      </c>
      <c r="B31" s="63" t="s">
        <v>130</v>
      </c>
      <c r="C31" s="64"/>
      <c r="D31" s="64"/>
      <c r="E31" s="21"/>
      <c r="F31" s="21"/>
      <c r="G31" s="15"/>
      <c r="H31" s="15"/>
      <c r="I31" s="15"/>
      <c r="J31" s="15"/>
      <c r="K31" s="37"/>
      <c r="L31" s="37"/>
      <c r="M31" s="37"/>
      <c r="N31" s="37"/>
      <c r="O31" s="37"/>
      <c r="P31" s="37"/>
      <c r="Q31" s="37"/>
      <c r="R31" s="37"/>
      <c r="S31" s="37"/>
    </row>
    <row r="32" spans="1:19" ht="109.9" customHeight="1" x14ac:dyDescent="0.25">
      <c r="A32" s="23" t="s">
        <v>129</v>
      </c>
      <c r="B32" s="23" t="s">
        <v>131</v>
      </c>
      <c r="C32" s="24" t="s">
        <v>132</v>
      </c>
      <c r="D32" s="24" t="s">
        <v>133</v>
      </c>
      <c r="E32" s="25" t="s">
        <v>46</v>
      </c>
      <c r="F32" s="25">
        <v>5</v>
      </c>
      <c r="G32" s="7"/>
      <c r="H32" s="7" t="str">
        <f t="shared" ref="H32:H164" si="11">IF($E32="Nivel 1","Sí","")</f>
        <v>Sí</v>
      </c>
      <c r="I32" s="7" t="str">
        <f t="shared" si="0"/>
        <v>Sí</v>
      </c>
      <c r="J32" s="7"/>
      <c r="K32" s="25">
        <f t="shared" ref="K32:K49" si="12">IF($H32="Sí",IF($E32="Nivel 2",$F32,0), 0)</f>
        <v>0</v>
      </c>
      <c r="L32" s="25">
        <f t="shared" ref="L32:L49" si="13">IF($H32="Sí",IF($E32="Nivel 3",$F32,0), 0)</f>
        <v>0</v>
      </c>
      <c r="M32" s="25">
        <f t="shared" ref="M32:M49" si="14">IF($H32="Sí",IF($E32="Nivel 4",$F32,0), 0)</f>
        <v>0</v>
      </c>
      <c r="N32" s="25">
        <f t="shared" ref="N32:N49" si="15">IF($I32="Sí",IF($E32="Nivel 3",$F32,0), 0)</f>
        <v>0</v>
      </c>
      <c r="O32" s="25">
        <f t="shared" ref="O32:O49" si="16">IF($I32="Sí",IF($E32="Nivel 4",$F32,0), 0)</f>
        <v>0</v>
      </c>
      <c r="P32" s="26">
        <f t="shared" si="7"/>
        <v>5</v>
      </c>
      <c r="Q32" s="26">
        <f t="shared" si="8"/>
        <v>0</v>
      </c>
      <c r="R32" s="26">
        <f t="shared" si="9"/>
        <v>0</v>
      </c>
      <c r="S32" s="26">
        <f t="shared" si="10"/>
        <v>0</v>
      </c>
    </row>
    <row r="33" spans="1:19" ht="34.15" customHeight="1" x14ac:dyDescent="0.25">
      <c r="A33" s="23" t="s">
        <v>129</v>
      </c>
      <c r="B33" s="23" t="s">
        <v>134</v>
      </c>
      <c r="C33" s="24" t="s">
        <v>135</v>
      </c>
      <c r="D33" s="24" t="s">
        <v>136</v>
      </c>
      <c r="E33" s="25" t="s">
        <v>56</v>
      </c>
      <c r="F33" s="25">
        <v>5</v>
      </c>
      <c r="G33" s="7"/>
      <c r="H33" s="7" t="str">
        <f t="shared" si="11"/>
        <v/>
      </c>
      <c r="I33" s="7" t="str">
        <f t="shared" si="0"/>
        <v>Sí</v>
      </c>
      <c r="J33" s="7"/>
      <c r="K33" s="25">
        <f t="shared" si="12"/>
        <v>0</v>
      </c>
      <c r="L33" s="25">
        <f t="shared" si="13"/>
        <v>0</v>
      </c>
      <c r="M33" s="25">
        <f t="shared" si="14"/>
        <v>0</v>
      </c>
      <c r="N33" s="25">
        <f t="shared" si="15"/>
        <v>0</v>
      </c>
      <c r="O33" s="25">
        <f t="shared" si="16"/>
        <v>0</v>
      </c>
      <c r="P33" s="26">
        <f t="shared" si="7"/>
        <v>0</v>
      </c>
      <c r="Q33" s="26">
        <f t="shared" si="8"/>
        <v>5</v>
      </c>
      <c r="R33" s="26">
        <f t="shared" si="9"/>
        <v>0</v>
      </c>
      <c r="S33" s="26">
        <f t="shared" si="10"/>
        <v>0</v>
      </c>
    </row>
    <row r="34" spans="1:19" ht="32.450000000000003" customHeight="1" x14ac:dyDescent="0.25">
      <c r="A34" s="24" t="s">
        <v>129</v>
      </c>
      <c r="B34" s="23" t="s">
        <v>137</v>
      </c>
      <c r="C34" s="24" t="s">
        <v>138</v>
      </c>
      <c r="D34" s="24" t="s">
        <v>139</v>
      </c>
      <c r="E34" s="25" t="s">
        <v>46</v>
      </c>
      <c r="F34" s="25">
        <v>5</v>
      </c>
      <c r="G34" s="7"/>
      <c r="H34" s="7" t="str">
        <f t="shared" si="11"/>
        <v>Sí</v>
      </c>
      <c r="I34" s="7" t="str">
        <f t="shared" si="0"/>
        <v>Sí</v>
      </c>
      <c r="J34" s="7"/>
      <c r="K34" s="25">
        <f t="shared" si="12"/>
        <v>0</v>
      </c>
      <c r="L34" s="25">
        <f t="shared" si="13"/>
        <v>0</v>
      </c>
      <c r="M34" s="25">
        <f t="shared" si="14"/>
        <v>0</v>
      </c>
      <c r="N34" s="25">
        <f t="shared" si="15"/>
        <v>0</v>
      </c>
      <c r="O34" s="25">
        <f t="shared" si="16"/>
        <v>0</v>
      </c>
      <c r="P34" s="26">
        <f t="shared" si="7"/>
        <v>5</v>
      </c>
      <c r="Q34" s="26">
        <f t="shared" si="8"/>
        <v>0</v>
      </c>
      <c r="R34" s="26">
        <f t="shared" si="9"/>
        <v>0</v>
      </c>
      <c r="S34" s="26">
        <f t="shared" si="10"/>
        <v>0</v>
      </c>
    </row>
    <row r="35" spans="1:19" ht="59.25" customHeight="1" x14ac:dyDescent="0.25">
      <c r="A35" s="30" t="s">
        <v>129</v>
      </c>
      <c r="B35" s="23" t="s">
        <v>140</v>
      </c>
      <c r="C35" s="24" t="s">
        <v>141</v>
      </c>
      <c r="D35" s="24" t="s">
        <v>142</v>
      </c>
      <c r="E35" s="25" t="s">
        <v>46</v>
      </c>
      <c r="F35" s="25">
        <v>5</v>
      </c>
      <c r="G35" s="7"/>
      <c r="H35" s="7" t="str">
        <f t="shared" si="11"/>
        <v>Sí</v>
      </c>
      <c r="I35" s="7" t="str">
        <f t="shared" si="0"/>
        <v>Sí</v>
      </c>
      <c r="J35" s="7"/>
      <c r="K35" s="25">
        <f t="shared" si="12"/>
        <v>0</v>
      </c>
      <c r="L35" s="25">
        <f t="shared" si="13"/>
        <v>0</v>
      </c>
      <c r="M35" s="25">
        <f t="shared" si="14"/>
        <v>0</v>
      </c>
      <c r="N35" s="25">
        <f t="shared" si="15"/>
        <v>0</v>
      </c>
      <c r="O35" s="25">
        <f t="shared" si="16"/>
        <v>0</v>
      </c>
      <c r="P35" s="26">
        <f t="shared" si="7"/>
        <v>5</v>
      </c>
      <c r="Q35" s="26">
        <f t="shared" si="8"/>
        <v>0</v>
      </c>
      <c r="R35" s="26">
        <f t="shared" si="9"/>
        <v>0</v>
      </c>
      <c r="S35" s="26">
        <f t="shared" si="10"/>
        <v>0</v>
      </c>
    </row>
    <row r="36" spans="1:19" ht="25.15" customHeight="1" x14ac:dyDescent="0.25">
      <c r="A36" s="24" t="s">
        <v>129</v>
      </c>
      <c r="B36" s="23" t="s">
        <v>143</v>
      </c>
      <c r="C36" s="24" t="s">
        <v>144</v>
      </c>
      <c r="D36" s="24" t="s">
        <v>145</v>
      </c>
      <c r="E36" s="25" t="s">
        <v>46</v>
      </c>
      <c r="F36" s="25">
        <v>5</v>
      </c>
      <c r="G36" s="7"/>
      <c r="H36" s="7" t="str">
        <f t="shared" si="11"/>
        <v>Sí</v>
      </c>
      <c r="I36" s="7" t="str">
        <f t="shared" si="0"/>
        <v>Sí</v>
      </c>
      <c r="J36" s="7"/>
      <c r="K36" s="25">
        <f t="shared" si="12"/>
        <v>0</v>
      </c>
      <c r="L36" s="25">
        <f t="shared" si="13"/>
        <v>0</v>
      </c>
      <c r="M36" s="25">
        <f t="shared" si="14"/>
        <v>0</v>
      </c>
      <c r="N36" s="25">
        <f t="shared" si="15"/>
        <v>0</v>
      </c>
      <c r="O36" s="25">
        <f t="shared" si="16"/>
        <v>0</v>
      </c>
      <c r="P36" s="26">
        <f t="shared" si="7"/>
        <v>5</v>
      </c>
      <c r="Q36" s="26">
        <f t="shared" si="8"/>
        <v>0</v>
      </c>
      <c r="R36" s="26">
        <f t="shared" si="9"/>
        <v>0</v>
      </c>
      <c r="S36" s="26">
        <f t="shared" si="10"/>
        <v>0</v>
      </c>
    </row>
    <row r="37" spans="1:19" ht="21.6" customHeight="1" x14ac:dyDescent="0.25">
      <c r="A37" s="24" t="s">
        <v>129</v>
      </c>
      <c r="B37" s="23" t="s">
        <v>146</v>
      </c>
      <c r="C37" s="24" t="s">
        <v>147</v>
      </c>
      <c r="D37" s="24" t="s">
        <v>148</v>
      </c>
      <c r="E37" s="25" t="s">
        <v>46</v>
      </c>
      <c r="F37" s="25">
        <v>5</v>
      </c>
      <c r="G37" s="7"/>
      <c r="H37" s="7" t="str">
        <f t="shared" si="11"/>
        <v>Sí</v>
      </c>
      <c r="I37" s="7" t="str">
        <f t="shared" si="0"/>
        <v>Sí</v>
      </c>
      <c r="J37" s="7"/>
      <c r="K37" s="25">
        <f t="shared" si="12"/>
        <v>0</v>
      </c>
      <c r="L37" s="25">
        <f t="shared" si="13"/>
        <v>0</v>
      </c>
      <c r="M37" s="25">
        <f t="shared" si="14"/>
        <v>0</v>
      </c>
      <c r="N37" s="25">
        <f t="shared" si="15"/>
        <v>0</v>
      </c>
      <c r="O37" s="25">
        <f t="shared" si="16"/>
        <v>0</v>
      </c>
      <c r="P37" s="26">
        <f t="shared" si="7"/>
        <v>5</v>
      </c>
      <c r="Q37" s="26">
        <f t="shared" si="8"/>
        <v>0</v>
      </c>
      <c r="R37" s="26">
        <f t="shared" si="9"/>
        <v>0</v>
      </c>
      <c r="S37" s="26">
        <f t="shared" si="10"/>
        <v>0</v>
      </c>
    </row>
    <row r="38" spans="1:19" ht="53.25" customHeight="1" x14ac:dyDescent="0.25">
      <c r="A38" s="24" t="s">
        <v>129</v>
      </c>
      <c r="B38" s="23" t="s">
        <v>149</v>
      </c>
      <c r="C38" s="24" t="s">
        <v>150</v>
      </c>
      <c r="D38" s="24" t="s">
        <v>151</v>
      </c>
      <c r="E38" s="25" t="s">
        <v>46</v>
      </c>
      <c r="F38" s="25">
        <v>5</v>
      </c>
      <c r="G38" s="7"/>
      <c r="H38" s="7" t="str">
        <f t="shared" si="11"/>
        <v>Sí</v>
      </c>
      <c r="I38" s="7" t="str">
        <f t="shared" si="0"/>
        <v>Sí</v>
      </c>
      <c r="J38" s="7"/>
      <c r="K38" s="25">
        <f t="shared" si="12"/>
        <v>0</v>
      </c>
      <c r="L38" s="25">
        <f t="shared" si="13"/>
        <v>0</v>
      </c>
      <c r="M38" s="25">
        <f t="shared" si="14"/>
        <v>0</v>
      </c>
      <c r="N38" s="25">
        <f t="shared" si="15"/>
        <v>0</v>
      </c>
      <c r="O38" s="25">
        <f t="shared" si="16"/>
        <v>0</v>
      </c>
      <c r="P38" s="26">
        <f t="shared" si="7"/>
        <v>5</v>
      </c>
      <c r="Q38" s="26">
        <f t="shared" si="8"/>
        <v>0</v>
      </c>
      <c r="R38" s="26">
        <f t="shared" si="9"/>
        <v>0</v>
      </c>
      <c r="S38" s="26">
        <f t="shared" si="10"/>
        <v>0</v>
      </c>
    </row>
    <row r="39" spans="1:19" ht="53.25" customHeight="1" x14ac:dyDescent="0.25">
      <c r="A39" s="24" t="s">
        <v>129</v>
      </c>
      <c r="B39" s="23" t="s">
        <v>152</v>
      </c>
      <c r="C39" s="24" t="s">
        <v>153</v>
      </c>
      <c r="D39" s="24" t="s">
        <v>154</v>
      </c>
      <c r="E39" s="25" t="s">
        <v>46</v>
      </c>
      <c r="F39" s="25">
        <v>5</v>
      </c>
      <c r="G39" s="7"/>
      <c r="H39" s="7" t="str">
        <f t="shared" si="11"/>
        <v>Sí</v>
      </c>
      <c r="I39" s="7" t="str">
        <f t="shared" si="0"/>
        <v>Sí</v>
      </c>
      <c r="J39" s="7"/>
      <c r="K39" s="25">
        <f t="shared" si="12"/>
        <v>0</v>
      </c>
      <c r="L39" s="25">
        <f t="shared" si="13"/>
        <v>0</v>
      </c>
      <c r="M39" s="25">
        <f t="shared" si="14"/>
        <v>0</v>
      </c>
      <c r="N39" s="25">
        <f t="shared" si="15"/>
        <v>0</v>
      </c>
      <c r="O39" s="25">
        <f t="shared" si="16"/>
        <v>0</v>
      </c>
      <c r="P39" s="26">
        <f t="shared" si="7"/>
        <v>5</v>
      </c>
      <c r="Q39" s="26">
        <f t="shared" si="8"/>
        <v>0</v>
      </c>
      <c r="R39" s="26">
        <f t="shared" si="9"/>
        <v>0</v>
      </c>
      <c r="S39" s="26">
        <f t="shared" si="10"/>
        <v>0</v>
      </c>
    </row>
    <row r="40" spans="1:19" ht="53.25" customHeight="1" x14ac:dyDescent="0.25">
      <c r="A40" s="24" t="s">
        <v>129</v>
      </c>
      <c r="B40" s="23" t="s">
        <v>155</v>
      </c>
      <c r="C40" s="24" t="s">
        <v>156</v>
      </c>
      <c r="D40" s="24" t="s">
        <v>157</v>
      </c>
      <c r="E40" s="25" t="s">
        <v>46</v>
      </c>
      <c r="F40" s="25">
        <v>5</v>
      </c>
      <c r="G40" s="7"/>
      <c r="H40" s="7" t="str">
        <f t="shared" si="11"/>
        <v>Sí</v>
      </c>
      <c r="I40" s="7" t="str">
        <f t="shared" si="0"/>
        <v>Sí</v>
      </c>
      <c r="J40" s="7"/>
      <c r="K40" s="25">
        <f t="shared" si="12"/>
        <v>0</v>
      </c>
      <c r="L40" s="25">
        <f t="shared" si="13"/>
        <v>0</v>
      </c>
      <c r="M40" s="25">
        <f t="shared" si="14"/>
        <v>0</v>
      </c>
      <c r="N40" s="25">
        <f t="shared" si="15"/>
        <v>0</v>
      </c>
      <c r="O40" s="25">
        <f t="shared" si="16"/>
        <v>0</v>
      </c>
      <c r="P40" s="26">
        <f t="shared" si="7"/>
        <v>5</v>
      </c>
      <c r="Q40" s="26">
        <f t="shared" si="8"/>
        <v>0</v>
      </c>
      <c r="R40" s="26">
        <f t="shared" si="9"/>
        <v>0</v>
      </c>
      <c r="S40" s="26">
        <f t="shared" si="10"/>
        <v>0</v>
      </c>
    </row>
    <row r="41" spans="1:19" ht="64.5" customHeight="1" x14ac:dyDescent="0.25">
      <c r="A41" s="24" t="s">
        <v>129</v>
      </c>
      <c r="B41" s="23" t="s">
        <v>158</v>
      </c>
      <c r="C41" s="24" t="s">
        <v>159</v>
      </c>
      <c r="D41" s="24" t="s">
        <v>160</v>
      </c>
      <c r="E41" s="25" t="s">
        <v>46</v>
      </c>
      <c r="F41" s="25">
        <v>5</v>
      </c>
      <c r="G41" s="7"/>
      <c r="H41" s="7" t="str">
        <f t="shared" si="11"/>
        <v>Sí</v>
      </c>
      <c r="I41" s="7" t="str">
        <f t="shared" si="0"/>
        <v>Sí</v>
      </c>
      <c r="J41" s="7"/>
      <c r="K41" s="25">
        <f t="shared" si="12"/>
        <v>0</v>
      </c>
      <c r="L41" s="25">
        <f t="shared" si="13"/>
        <v>0</v>
      </c>
      <c r="M41" s="25">
        <f t="shared" si="14"/>
        <v>0</v>
      </c>
      <c r="N41" s="25">
        <f t="shared" si="15"/>
        <v>0</v>
      </c>
      <c r="O41" s="25">
        <f t="shared" si="16"/>
        <v>0</v>
      </c>
      <c r="P41" s="26">
        <f t="shared" si="7"/>
        <v>5</v>
      </c>
      <c r="Q41" s="26">
        <f t="shared" si="8"/>
        <v>0</v>
      </c>
      <c r="R41" s="26">
        <f t="shared" si="9"/>
        <v>0</v>
      </c>
      <c r="S41" s="26">
        <f t="shared" si="10"/>
        <v>0</v>
      </c>
    </row>
    <row r="42" spans="1:19" ht="24.75" customHeight="1" x14ac:dyDescent="0.25">
      <c r="A42" s="24" t="s">
        <v>129</v>
      </c>
      <c r="B42" s="23" t="s">
        <v>161</v>
      </c>
      <c r="C42" s="24" t="s">
        <v>162</v>
      </c>
      <c r="D42" s="24" t="s">
        <v>163</v>
      </c>
      <c r="E42" s="25" t="s">
        <v>56</v>
      </c>
      <c r="F42" s="25">
        <v>5</v>
      </c>
      <c r="G42" s="7"/>
      <c r="H42" s="7" t="str">
        <f t="shared" si="11"/>
        <v/>
      </c>
      <c r="I42" s="7" t="str">
        <f t="shared" si="0"/>
        <v>Sí</v>
      </c>
      <c r="J42" s="7"/>
      <c r="K42" s="25">
        <f t="shared" si="12"/>
        <v>0</v>
      </c>
      <c r="L42" s="25">
        <f t="shared" si="13"/>
        <v>0</v>
      </c>
      <c r="M42" s="25">
        <f t="shared" si="14"/>
        <v>0</v>
      </c>
      <c r="N42" s="25">
        <f t="shared" si="15"/>
        <v>0</v>
      </c>
      <c r="O42" s="25">
        <f t="shared" si="16"/>
        <v>0</v>
      </c>
      <c r="P42" s="26">
        <f t="shared" si="7"/>
        <v>0</v>
      </c>
      <c r="Q42" s="26">
        <f t="shared" si="8"/>
        <v>5</v>
      </c>
      <c r="R42" s="26">
        <f t="shared" si="9"/>
        <v>0</v>
      </c>
      <c r="S42" s="26">
        <f t="shared" si="10"/>
        <v>0</v>
      </c>
    </row>
    <row r="43" spans="1:19" ht="47.25" x14ac:dyDescent="0.25">
      <c r="A43" s="24" t="s">
        <v>129</v>
      </c>
      <c r="B43" s="23" t="s">
        <v>164</v>
      </c>
      <c r="C43" s="24" t="s">
        <v>165</v>
      </c>
      <c r="D43" s="24" t="s">
        <v>166</v>
      </c>
      <c r="E43" s="25" t="s">
        <v>46</v>
      </c>
      <c r="F43" s="25">
        <v>5</v>
      </c>
      <c r="G43" s="7"/>
      <c r="H43" s="7" t="str">
        <f t="shared" si="11"/>
        <v>Sí</v>
      </c>
      <c r="I43" s="7" t="str">
        <f t="shared" si="0"/>
        <v>Sí</v>
      </c>
      <c r="J43" s="7"/>
      <c r="K43" s="25">
        <f t="shared" si="12"/>
        <v>0</v>
      </c>
      <c r="L43" s="25">
        <f t="shared" si="13"/>
        <v>0</v>
      </c>
      <c r="M43" s="25">
        <f t="shared" si="14"/>
        <v>0</v>
      </c>
      <c r="N43" s="25">
        <f t="shared" si="15"/>
        <v>0</v>
      </c>
      <c r="O43" s="25">
        <f t="shared" si="16"/>
        <v>0</v>
      </c>
      <c r="P43" s="26">
        <f t="shared" si="7"/>
        <v>5</v>
      </c>
      <c r="Q43" s="26">
        <f t="shared" si="8"/>
        <v>0</v>
      </c>
      <c r="R43" s="26">
        <f t="shared" si="9"/>
        <v>0</v>
      </c>
      <c r="S43" s="26">
        <f t="shared" si="10"/>
        <v>0</v>
      </c>
    </row>
    <row r="44" spans="1:19" ht="19.149999999999999" customHeight="1" x14ac:dyDescent="0.25">
      <c r="A44" s="24" t="s">
        <v>129</v>
      </c>
      <c r="B44" s="23" t="s">
        <v>167</v>
      </c>
      <c r="C44" s="24" t="s">
        <v>168</v>
      </c>
      <c r="D44" s="24" t="s">
        <v>169</v>
      </c>
      <c r="E44" s="25" t="s">
        <v>46</v>
      </c>
      <c r="F44" s="25">
        <v>5</v>
      </c>
      <c r="G44" s="7"/>
      <c r="H44" s="7" t="str">
        <f t="shared" si="11"/>
        <v>Sí</v>
      </c>
      <c r="I44" s="7" t="str">
        <f t="shared" si="0"/>
        <v>Sí</v>
      </c>
      <c r="J44" s="7"/>
      <c r="K44" s="25">
        <f t="shared" si="12"/>
        <v>0</v>
      </c>
      <c r="L44" s="25">
        <f t="shared" si="13"/>
        <v>0</v>
      </c>
      <c r="M44" s="25">
        <f t="shared" si="14"/>
        <v>0</v>
      </c>
      <c r="N44" s="25">
        <f t="shared" si="15"/>
        <v>0</v>
      </c>
      <c r="O44" s="25">
        <f t="shared" si="16"/>
        <v>0</v>
      </c>
      <c r="P44" s="26">
        <f t="shared" si="7"/>
        <v>5</v>
      </c>
      <c r="Q44" s="26">
        <f t="shared" si="8"/>
        <v>0</v>
      </c>
      <c r="R44" s="26">
        <f t="shared" si="9"/>
        <v>0</v>
      </c>
      <c r="S44" s="26">
        <f t="shared" si="10"/>
        <v>0</v>
      </c>
    </row>
    <row r="45" spans="1:19" ht="19.149999999999999" customHeight="1" x14ac:dyDescent="0.25">
      <c r="A45" s="24" t="s">
        <v>129</v>
      </c>
      <c r="B45" s="23" t="s">
        <v>170</v>
      </c>
      <c r="C45" s="24" t="s">
        <v>171</v>
      </c>
      <c r="D45" s="24" t="s">
        <v>172</v>
      </c>
      <c r="E45" s="25" t="s">
        <v>56</v>
      </c>
      <c r="F45" s="25">
        <v>4</v>
      </c>
      <c r="G45" s="7"/>
      <c r="H45" s="7" t="str">
        <f t="shared" si="11"/>
        <v/>
      </c>
      <c r="I45" s="7" t="str">
        <f t="shared" si="0"/>
        <v>Sí</v>
      </c>
      <c r="J45" s="7"/>
      <c r="K45" s="25">
        <f t="shared" si="12"/>
        <v>0</v>
      </c>
      <c r="L45" s="25">
        <f t="shared" si="13"/>
        <v>0</v>
      </c>
      <c r="M45" s="25">
        <f t="shared" si="14"/>
        <v>0</v>
      </c>
      <c r="N45" s="25">
        <f t="shared" si="15"/>
        <v>0</v>
      </c>
      <c r="O45" s="25">
        <f t="shared" si="16"/>
        <v>0</v>
      </c>
      <c r="P45" s="26">
        <f t="shared" si="7"/>
        <v>0</v>
      </c>
      <c r="Q45" s="26">
        <f t="shared" si="8"/>
        <v>4</v>
      </c>
      <c r="R45" s="26">
        <f t="shared" si="9"/>
        <v>0</v>
      </c>
      <c r="S45" s="26">
        <f t="shared" si="10"/>
        <v>0</v>
      </c>
    </row>
    <row r="46" spans="1:19" ht="50.45" customHeight="1" x14ac:dyDescent="0.25">
      <c r="A46" s="24" t="s">
        <v>129</v>
      </c>
      <c r="B46" s="23" t="s">
        <v>173</v>
      </c>
      <c r="C46" s="24" t="s">
        <v>174</v>
      </c>
      <c r="D46" s="24" t="s">
        <v>175</v>
      </c>
      <c r="E46" s="25" t="s">
        <v>46</v>
      </c>
      <c r="F46" s="25">
        <v>5</v>
      </c>
      <c r="G46" s="7"/>
      <c r="H46" s="7" t="str">
        <f t="shared" si="11"/>
        <v>Sí</v>
      </c>
      <c r="I46" s="7" t="str">
        <f t="shared" si="0"/>
        <v>Sí</v>
      </c>
      <c r="J46" s="7"/>
      <c r="K46" s="25">
        <f t="shared" si="12"/>
        <v>0</v>
      </c>
      <c r="L46" s="25">
        <f t="shared" si="13"/>
        <v>0</v>
      </c>
      <c r="M46" s="25">
        <f t="shared" si="14"/>
        <v>0</v>
      </c>
      <c r="N46" s="25">
        <f t="shared" si="15"/>
        <v>0</v>
      </c>
      <c r="O46" s="25">
        <f t="shared" si="16"/>
        <v>0</v>
      </c>
      <c r="P46" s="26">
        <f t="shared" si="7"/>
        <v>5</v>
      </c>
      <c r="Q46" s="26">
        <f t="shared" si="8"/>
        <v>0</v>
      </c>
      <c r="R46" s="26">
        <f t="shared" si="9"/>
        <v>0</v>
      </c>
      <c r="S46" s="26">
        <f t="shared" si="10"/>
        <v>0</v>
      </c>
    </row>
    <row r="47" spans="1:19" ht="34.15" customHeight="1" x14ac:dyDescent="0.25">
      <c r="A47" s="24" t="s">
        <v>129</v>
      </c>
      <c r="B47" s="23" t="s">
        <v>176</v>
      </c>
      <c r="C47" s="24" t="s">
        <v>177</v>
      </c>
      <c r="D47" s="24" t="s">
        <v>178</v>
      </c>
      <c r="E47" s="25" t="s">
        <v>46</v>
      </c>
      <c r="F47" s="25">
        <v>4</v>
      </c>
      <c r="G47" s="7"/>
      <c r="H47" s="7" t="str">
        <f t="shared" si="11"/>
        <v>Sí</v>
      </c>
      <c r="I47" s="7" t="str">
        <f t="shared" si="0"/>
        <v>Sí</v>
      </c>
      <c r="J47" s="7"/>
      <c r="K47" s="25">
        <f t="shared" si="12"/>
        <v>0</v>
      </c>
      <c r="L47" s="25">
        <f t="shared" si="13"/>
        <v>0</v>
      </c>
      <c r="M47" s="25">
        <f t="shared" si="14"/>
        <v>0</v>
      </c>
      <c r="N47" s="25">
        <f t="shared" si="15"/>
        <v>0</v>
      </c>
      <c r="O47" s="25">
        <f t="shared" si="16"/>
        <v>0</v>
      </c>
      <c r="P47" s="26">
        <f t="shared" si="7"/>
        <v>4</v>
      </c>
      <c r="Q47" s="26">
        <f t="shared" si="8"/>
        <v>0</v>
      </c>
      <c r="R47" s="26">
        <f t="shared" si="9"/>
        <v>0</v>
      </c>
      <c r="S47" s="26">
        <f t="shared" si="10"/>
        <v>0</v>
      </c>
    </row>
    <row r="48" spans="1:19" ht="39" customHeight="1" x14ac:dyDescent="0.25">
      <c r="A48" s="24" t="s">
        <v>129</v>
      </c>
      <c r="B48" s="23" t="s">
        <v>179</v>
      </c>
      <c r="C48" s="24" t="s">
        <v>180</v>
      </c>
      <c r="D48" s="24" t="s">
        <v>181</v>
      </c>
      <c r="E48" s="25" t="s">
        <v>46</v>
      </c>
      <c r="F48" s="25">
        <v>5</v>
      </c>
      <c r="G48" s="7"/>
      <c r="H48" s="7" t="str">
        <f t="shared" si="11"/>
        <v>Sí</v>
      </c>
      <c r="I48" s="7" t="str">
        <f t="shared" si="0"/>
        <v>Sí</v>
      </c>
      <c r="J48" s="7"/>
      <c r="K48" s="25">
        <f t="shared" si="12"/>
        <v>0</v>
      </c>
      <c r="L48" s="25">
        <f t="shared" si="13"/>
        <v>0</v>
      </c>
      <c r="M48" s="25">
        <f t="shared" si="14"/>
        <v>0</v>
      </c>
      <c r="N48" s="25">
        <f t="shared" si="15"/>
        <v>0</v>
      </c>
      <c r="O48" s="25">
        <f t="shared" si="16"/>
        <v>0</v>
      </c>
      <c r="P48" s="26">
        <f t="shared" si="7"/>
        <v>5</v>
      </c>
      <c r="Q48" s="26">
        <f t="shared" si="8"/>
        <v>0</v>
      </c>
      <c r="R48" s="26">
        <f t="shared" si="9"/>
        <v>0</v>
      </c>
      <c r="S48" s="26">
        <f t="shared" si="10"/>
        <v>0</v>
      </c>
    </row>
    <row r="49" spans="1:19" ht="36" customHeight="1" x14ac:dyDescent="0.25">
      <c r="A49" s="24" t="s">
        <v>129</v>
      </c>
      <c r="B49" s="23" t="s">
        <v>182</v>
      </c>
      <c r="C49" s="24" t="s">
        <v>183</v>
      </c>
      <c r="D49" s="24" t="s">
        <v>184</v>
      </c>
      <c r="E49" s="25" t="s">
        <v>56</v>
      </c>
      <c r="F49" s="25">
        <v>4</v>
      </c>
      <c r="G49" s="7"/>
      <c r="H49" s="7" t="str">
        <f t="shared" si="11"/>
        <v/>
      </c>
      <c r="I49" s="7" t="str">
        <f t="shared" si="0"/>
        <v>Sí</v>
      </c>
      <c r="J49" s="7"/>
      <c r="K49" s="25">
        <f t="shared" si="12"/>
        <v>0</v>
      </c>
      <c r="L49" s="25">
        <f t="shared" si="13"/>
        <v>0</v>
      </c>
      <c r="M49" s="25">
        <f t="shared" si="14"/>
        <v>0</v>
      </c>
      <c r="N49" s="25">
        <f t="shared" si="15"/>
        <v>0</v>
      </c>
      <c r="O49" s="25">
        <f t="shared" si="16"/>
        <v>0</v>
      </c>
      <c r="P49" s="26">
        <f t="shared" si="7"/>
        <v>0</v>
      </c>
      <c r="Q49" s="26">
        <f t="shared" si="8"/>
        <v>4</v>
      </c>
      <c r="R49" s="26">
        <f t="shared" si="9"/>
        <v>0</v>
      </c>
      <c r="S49" s="26">
        <f t="shared" si="10"/>
        <v>0</v>
      </c>
    </row>
    <row r="50" spans="1:19" x14ac:dyDescent="0.25">
      <c r="A50" s="38" t="s">
        <v>185</v>
      </c>
      <c r="B50" s="65" t="s">
        <v>186</v>
      </c>
      <c r="C50" s="66"/>
      <c r="D50" s="67"/>
      <c r="E50" s="38"/>
      <c r="F50" s="38"/>
      <c r="G50" s="8"/>
      <c r="H50" s="8"/>
      <c r="I50" s="8"/>
      <c r="J50" s="8"/>
      <c r="K50" s="38"/>
      <c r="L50" s="38"/>
      <c r="M50" s="38"/>
      <c r="N50" s="38"/>
      <c r="O50" s="38"/>
      <c r="P50" s="38"/>
      <c r="Q50" s="38"/>
      <c r="R50" s="38"/>
      <c r="S50" s="38"/>
    </row>
    <row r="51" spans="1:19" ht="61.9" customHeight="1" x14ac:dyDescent="0.25">
      <c r="A51" s="34" t="s">
        <v>187</v>
      </c>
      <c r="B51" s="34" t="s">
        <v>188</v>
      </c>
      <c r="C51" s="29" t="s">
        <v>189</v>
      </c>
      <c r="D51" s="29" t="s">
        <v>190</v>
      </c>
      <c r="E51" s="25" t="s">
        <v>46</v>
      </c>
      <c r="F51" s="25">
        <v>5</v>
      </c>
      <c r="G51" s="7"/>
      <c r="H51" s="7" t="str">
        <f t="shared" si="11"/>
        <v>Sí</v>
      </c>
      <c r="I51" s="7" t="str">
        <f t="shared" si="0"/>
        <v>Sí</v>
      </c>
      <c r="J51" s="7"/>
      <c r="K51" s="25">
        <f t="shared" ref="K51:K57" si="17">IF($H51="Sí",IF($E51="Nivel 2",$F51,0), 0)</f>
        <v>0</v>
      </c>
      <c r="L51" s="25">
        <f t="shared" ref="L51:L57" si="18">IF($H51="Sí",IF($E51="Nivel 3",$F51,0), 0)</f>
        <v>0</v>
      </c>
      <c r="M51" s="25">
        <f t="shared" ref="M51:M57" si="19">IF($H51="Sí",IF($E51="Nivel 4",$F51,0), 0)</f>
        <v>0</v>
      </c>
      <c r="N51" s="25">
        <f t="shared" ref="N51:N57" si="20">IF($I51="Sí",IF($E51="Nivel 3",$F51,0), 0)</f>
        <v>0</v>
      </c>
      <c r="O51" s="25">
        <f t="shared" ref="O51:O57" si="21">IF($I51="Sí",IF($E51="Nivel 4",$F51,0), 0)</f>
        <v>0</v>
      </c>
      <c r="P51" s="26">
        <f t="shared" si="7"/>
        <v>5</v>
      </c>
      <c r="Q51" s="26">
        <f t="shared" si="8"/>
        <v>0</v>
      </c>
      <c r="R51" s="26">
        <f t="shared" si="9"/>
        <v>0</v>
      </c>
      <c r="S51" s="26">
        <f t="shared" si="10"/>
        <v>0</v>
      </c>
    </row>
    <row r="52" spans="1:19" s="39" customFormat="1" ht="61.5" customHeight="1" x14ac:dyDescent="0.25">
      <c r="A52" s="35" t="s">
        <v>187</v>
      </c>
      <c r="B52" s="23" t="s">
        <v>191</v>
      </c>
      <c r="C52" s="35" t="s">
        <v>192</v>
      </c>
      <c r="D52" s="35" t="s">
        <v>193</v>
      </c>
      <c r="E52" s="25" t="s">
        <v>46</v>
      </c>
      <c r="F52" s="25">
        <v>5</v>
      </c>
      <c r="G52" s="7"/>
      <c r="H52" s="7" t="str">
        <f t="shared" si="11"/>
        <v>Sí</v>
      </c>
      <c r="I52" s="7" t="str">
        <f t="shared" si="0"/>
        <v>Sí</v>
      </c>
      <c r="J52" s="7"/>
      <c r="K52" s="25">
        <f t="shared" si="17"/>
        <v>0</v>
      </c>
      <c r="L52" s="25">
        <f t="shared" si="18"/>
        <v>0</v>
      </c>
      <c r="M52" s="25">
        <f t="shared" si="19"/>
        <v>0</v>
      </c>
      <c r="N52" s="25">
        <f t="shared" si="20"/>
        <v>0</v>
      </c>
      <c r="O52" s="25">
        <f t="shared" si="21"/>
        <v>0</v>
      </c>
      <c r="P52" s="26">
        <f t="shared" si="7"/>
        <v>5</v>
      </c>
      <c r="Q52" s="26">
        <f t="shared" si="8"/>
        <v>0</v>
      </c>
      <c r="R52" s="26">
        <f t="shared" si="9"/>
        <v>0</v>
      </c>
      <c r="S52" s="26">
        <f t="shared" si="10"/>
        <v>0</v>
      </c>
    </row>
    <row r="53" spans="1:19" ht="42.6" customHeight="1" x14ac:dyDescent="0.25">
      <c r="A53" s="35" t="s">
        <v>187</v>
      </c>
      <c r="B53" s="35" t="s">
        <v>194</v>
      </c>
      <c r="C53" s="35" t="s">
        <v>195</v>
      </c>
      <c r="D53" s="35" t="s">
        <v>196</v>
      </c>
      <c r="E53" s="25" t="s">
        <v>56</v>
      </c>
      <c r="F53" s="25">
        <v>3</v>
      </c>
      <c r="G53" s="7"/>
      <c r="H53" s="7" t="str">
        <f t="shared" si="11"/>
        <v/>
      </c>
      <c r="I53" s="7" t="str">
        <f t="shared" si="0"/>
        <v>Sí</v>
      </c>
      <c r="J53" s="7"/>
      <c r="K53" s="25">
        <f t="shared" si="17"/>
        <v>0</v>
      </c>
      <c r="L53" s="25">
        <f t="shared" si="18"/>
        <v>0</v>
      </c>
      <c r="M53" s="25">
        <f t="shared" si="19"/>
        <v>0</v>
      </c>
      <c r="N53" s="25">
        <f t="shared" si="20"/>
        <v>0</v>
      </c>
      <c r="O53" s="25">
        <f t="shared" si="21"/>
        <v>0</v>
      </c>
      <c r="P53" s="26">
        <f t="shared" si="7"/>
        <v>0</v>
      </c>
      <c r="Q53" s="26">
        <f t="shared" si="8"/>
        <v>3</v>
      </c>
      <c r="R53" s="26">
        <f t="shared" si="9"/>
        <v>0</v>
      </c>
      <c r="S53" s="26">
        <f t="shared" si="10"/>
        <v>0</v>
      </c>
    </row>
    <row r="54" spans="1:19" ht="59.25" customHeight="1" x14ac:dyDescent="0.25">
      <c r="A54" s="35" t="s">
        <v>187</v>
      </c>
      <c r="B54" s="35" t="s">
        <v>197</v>
      </c>
      <c r="C54" s="35" t="s">
        <v>198</v>
      </c>
      <c r="D54" s="35" t="s">
        <v>199</v>
      </c>
      <c r="E54" s="25" t="s">
        <v>46</v>
      </c>
      <c r="F54" s="25">
        <v>5</v>
      </c>
      <c r="G54" s="7"/>
      <c r="H54" s="7" t="str">
        <f t="shared" si="11"/>
        <v>Sí</v>
      </c>
      <c r="I54" s="7" t="str">
        <f t="shared" si="0"/>
        <v>Sí</v>
      </c>
      <c r="J54" s="7"/>
      <c r="K54" s="25">
        <f t="shared" si="17"/>
        <v>0</v>
      </c>
      <c r="L54" s="25">
        <f t="shared" si="18"/>
        <v>0</v>
      </c>
      <c r="M54" s="25">
        <f t="shared" si="19"/>
        <v>0</v>
      </c>
      <c r="N54" s="25">
        <f t="shared" si="20"/>
        <v>0</v>
      </c>
      <c r="O54" s="25">
        <f t="shared" si="21"/>
        <v>0</v>
      </c>
      <c r="P54" s="26">
        <f t="shared" si="7"/>
        <v>5</v>
      </c>
      <c r="Q54" s="26">
        <f t="shared" si="8"/>
        <v>0</v>
      </c>
      <c r="R54" s="26">
        <f t="shared" si="9"/>
        <v>0</v>
      </c>
      <c r="S54" s="26">
        <f t="shared" si="10"/>
        <v>0</v>
      </c>
    </row>
    <row r="55" spans="1:19" ht="47.25" x14ac:dyDescent="0.25">
      <c r="A55" s="23" t="s">
        <v>187</v>
      </c>
      <c r="B55" s="23" t="s">
        <v>200</v>
      </c>
      <c r="C55" s="24" t="s">
        <v>201</v>
      </c>
      <c r="D55" s="24" t="s">
        <v>202</v>
      </c>
      <c r="E55" s="25" t="s">
        <v>46</v>
      </c>
      <c r="F55" s="25">
        <v>5</v>
      </c>
      <c r="G55" s="7"/>
      <c r="H55" s="7" t="str">
        <f t="shared" si="11"/>
        <v>Sí</v>
      </c>
      <c r="I55" s="7" t="str">
        <f t="shared" si="0"/>
        <v>Sí</v>
      </c>
      <c r="J55" s="7"/>
      <c r="K55" s="25">
        <f t="shared" si="17"/>
        <v>0</v>
      </c>
      <c r="L55" s="25">
        <f t="shared" si="18"/>
        <v>0</v>
      </c>
      <c r="M55" s="25">
        <f t="shared" si="19"/>
        <v>0</v>
      </c>
      <c r="N55" s="25">
        <f t="shared" si="20"/>
        <v>0</v>
      </c>
      <c r="O55" s="25">
        <f t="shared" si="21"/>
        <v>0</v>
      </c>
      <c r="P55" s="26">
        <f t="shared" si="7"/>
        <v>5</v>
      </c>
      <c r="Q55" s="26">
        <f t="shared" si="8"/>
        <v>0</v>
      </c>
      <c r="R55" s="26">
        <f t="shared" si="9"/>
        <v>0</v>
      </c>
      <c r="S55" s="26">
        <f t="shared" si="10"/>
        <v>0</v>
      </c>
    </row>
    <row r="56" spans="1:19" s="31" customFormat="1" ht="31.5" x14ac:dyDescent="0.25">
      <c r="A56" s="35" t="s">
        <v>187</v>
      </c>
      <c r="B56" s="35" t="s">
        <v>203</v>
      </c>
      <c r="C56" s="24" t="s">
        <v>204</v>
      </c>
      <c r="D56" s="24" t="s">
        <v>205</v>
      </c>
      <c r="E56" s="25" t="s">
        <v>46</v>
      </c>
      <c r="F56" s="25">
        <v>4</v>
      </c>
      <c r="G56" s="7"/>
      <c r="H56" s="7" t="str">
        <f t="shared" si="11"/>
        <v>Sí</v>
      </c>
      <c r="I56" s="7" t="str">
        <f t="shared" si="0"/>
        <v>Sí</v>
      </c>
      <c r="J56" s="7"/>
      <c r="K56" s="25">
        <f t="shared" si="17"/>
        <v>0</v>
      </c>
      <c r="L56" s="25">
        <f t="shared" si="18"/>
        <v>0</v>
      </c>
      <c r="M56" s="25">
        <f t="shared" si="19"/>
        <v>0</v>
      </c>
      <c r="N56" s="25">
        <f t="shared" si="20"/>
        <v>0</v>
      </c>
      <c r="O56" s="25">
        <f t="shared" si="21"/>
        <v>0</v>
      </c>
      <c r="P56" s="26">
        <f t="shared" si="7"/>
        <v>4</v>
      </c>
      <c r="Q56" s="26">
        <f t="shared" si="8"/>
        <v>0</v>
      </c>
      <c r="R56" s="26">
        <f t="shared" si="9"/>
        <v>0</v>
      </c>
      <c r="S56" s="26">
        <f t="shared" si="10"/>
        <v>0</v>
      </c>
    </row>
    <row r="57" spans="1:19" s="31" customFormat="1" ht="31.5" x14ac:dyDescent="0.25">
      <c r="A57" s="35" t="s">
        <v>187</v>
      </c>
      <c r="B57" s="35" t="s">
        <v>206</v>
      </c>
      <c r="C57" s="24" t="s">
        <v>207</v>
      </c>
      <c r="D57" s="24" t="s">
        <v>208</v>
      </c>
      <c r="E57" s="25" t="s">
        <v>46</v>
      </c>
      <c r="F57" s="25">
        <v>5</v>
      </c>
      <c r="G57" s="7"/>
      <c r="H57" s="7" t="str">
        <f t="shared" si="11"/>
        <v>Sí</v>
      </c>
      <c r="I57" s="7" t="str">
        <f t="shared" si="0"/>
        <v>Sí</v>
      </c>
      <c r="J57" s="7"/>
      <c r="K57" s="25">
        <f t="shared" si="17"/>
        <v>0</v>
      </c>
      <c r="L57" s="25">
        <f t="shared" si="18"/>
        <v>0</v>
      </c>
      <c r="M57" s="25">
        <f t="shared" si="19"/>
        <v>0</v>
      </c>
      <c r="N57" s="25">
        <f t="shared" si="20"/>
        <v>0</v>
      </c>
      <c r="O57" s="25">
        <f t="shared" si="21"/>
        <v>0</v>
      </c>
      <c r="P57" s="26">
        <f t="shared" si="7"/>
        <v>5</v>
      </c>
      <c r="Q57" s="26">
        <f t="shared" si="8"/>
        <v>0</v>
      </c>
      <c r="R57" s="26">
        <f t="shared" si="9"/>
        <v>0</v>
      </c>
      <c r="S57" s="26">
        <f t="shared" si="10"/>
        <v>0</v>
      </c>
    </row>
    <row r="58" spans="1:19" x14ac:dyDescent="0.25">
      <c r="A58" s="38" t="s">
        <v>209</v>
      </c>
      <c r="B58" s="65" t="s">
        <v>210</v>
      </c>
      <c r="C58" s="66"/>
      <c r="D58" s="67"/>
      <c r="E58" s="38"/>
      <c r="F58" s="38"/>
      <c r="G58" s="8"/>
      <c r="H58" s="8"/>
      <c r="I58" s="8"/>
      <c r="J58" s="8"/>
      <c r="K58" s="38"/>
      <c r="L58" s="38"/>
      <c r="M58" s="38"/>
      <c r="N58" s="38"/>
      <c r="O58" s="38"/>
      <c r="P58" s="38"/>
      <c r="Q58" s="38"/>
      <c r="R58" s="38"/>
      <c r="S58" s="38"/>
    </row>
    <row r="59" spans="1:19" ht="66.599999999999994" customHeight="1" x14ac:dyDescent="0.25">
      <c r="A59" s="23" t="s">
        <v>209</v>
      </c>
      <c r="B59" s="35" t="s">
        <v>211</v>
      </c>
      <c r="C59" s="35" t="s">
        <v>212</v>
      </c>
      <c r="D59" s="35" t="s">
        <v>213</v>
      </c>
      <c r="E59" s="25" t="s">
        <v>46</v>
      </c>
      <c r="F59" s="25">
        <v>4</v>
      </c>
      <c r="G59" s="7"/>
      <c r="H59" s="7" t="str">
        <f t="shared" si="11"/>
        <v>Sí</v>
      </c>
      <c r="I59" s="7" t="str">
        <f t="shared" si="0"/>
        <v>Sí</v>
      </c>
      <c r="J59" s="9"/>
      <c r="K59" s="25">
        <f t="shared" ref="K59:K72" si="22">IF($H59="Sí",IF($E59="Nivel 2",$F59,0), 0)</f>
        <v>0</v>
      </c>
      <c r="L59" s="25">
        <f t="shared" ref="L59:L72" si="23">IF($H59="Sí",IF($E59="Nivel 3",$F59,0), 0)</f>
        <v>0</v>
      </c>
      <c r="M59" s="25">
        <f t="shared" ref="M59:M72" si="24">IF($H59="Sí",IF($E59="Nivel 4",$F59,0), 0)</f>
        <v>0</v>
      </c>
      <c r="N59" s="25">
        <f t="shared" ref="N59:N72" si="25">IF($I59="Sí",IF($E59="Nivel 3",$F59,0), 0)</f>
        <v>0</v>
      </c>
      <c r="O59" s="25">
        <f t="shared" ref="O59:O72" si="26">IF($I59="Sí",IF($E59="Nivel 4",$F59,0), 0)</f>
        <v>0</v>
      </c>
      <c r="P59" s="26">
        <f t="shared" si="7"/>
        <v>4</v>
      </c>
      <c r="Q59" s="26">
        <f t="shared" si="8"/>
        <v>0</v>
      </c>
      <c r="R59" s="26">
        <f t="shared" si="9"/>
        <v>0</v>
      </c>
      <c r="S59" s="26">
        <f t="shared" si="10"/>
        <v>0</v>
      </c>
    </row>
    <row r="60" spans="1:19" ht="44.45" customHeight="1" x14ac:dyDescent="0.25">
      <c r="A60" s="23" t="s">
        <v>209</v>
      </c>
      <c r="B60" s="35" t="s">
        <v>214</v>
      </c>
      <c r="C60" s="35" t="s">
        <v>215</v>
      </c>
      <c r="D60" s="35" t="s">
        <v>216</v>
      </c>
      <c r="E60" s="25" t="s">
        <v>46</v>
      </c>
      <c r="F60" s="25">
        <v>5</v>
      </c>
      <c r="G60" s="7"/>
      <c r="H60" s="7" t="str">
        <f t="shared" si="11"/>
        <v>Sí</v>
      </c>
      <c r="I60" s="7" t="str">
        <f t="shared" si="0"/>
        <v>Sí</v>
      </c>
      <c r="J60" s="9"/>
      <c r="K60" s="25">
        <f t="shared" si="22"/>
        <v>0</v>
      </c>
      <c r="L60" s="25">
        <f t="shared" si="23"/>
        <v>0</v>
      </c>
      <c r="M60" s="25">
        <f t="shared" si="24"/>
        <v>0</v>
      </c>
      <c r="N60" s="25">
        <f t="shared" si="25"/>
        <v>0</v>
      </c>
      <c r="O60" s="25">
        <f t="shared" si="26"/>
        <v>0</v>
      </c>
      <c r="P60" s="26">
        <f t="shared" si="7"/>
        <v>5</v>
      </c>
      <c r="Q60" s="26">
        <f t="shared" si="8"/>
        <v>0</v>
      </c>
      <c r="R60" s="26">
        <f t="shared" si="9"/>
        <v>0</v>
      </c>
      <c r="S60" s="26">
        <f t="shared" si="10"/>
        <v>0</v>
      </c>
    </row>
    <row r="61" spans="1:19" ht="33" customHeight="1" x14ac:dyDescent="0.25">
      <c r="A61" s="23" t="s">
        <v>209</v>
      </c>
      <c r="B61" s="35" t="s">
        <v>217</v>
      </c>
      <c r="C61" s="35" t="s">
        <v>218</v>
      </c>
      <c r="D61" s="35" t="s">
        <v>219</v>
      </c>
      <c r="E61" s="25" t="s">
        <v>46</v>
      </c>
      <c r="F61" s="25">
        <v>4</v>
      </c>
      <c r="G61" s="7"/>
      <c r="H61" s="7" t="str">
        <f t="shared" si="11"/>
        <v>Sí</v>
      </c>
      <c r="I61" s="7" t="str">
        <f t="shared" si="0"/>
        <v>Sí</v>
      </c>
      <c r="J61" s="9"/>
      <c r="K61" s="25">
        <f t="shared" si="22"/>
        <v>0</v>
      </c>
      <c r="L61" s="25">
        <f t="shared" si="23"/>
        <v>0</v>
      </c>
      <c r="M61" s="25">
        <f t="shared" si="24"/>
        <v>0</v>
      </c>
      <c r="N61" s="25">
        <f t="shared" si="25"/>
        <v>0</v>
      </c>
      <c r="O61" s="25">
        <f t="shared" si="26"/>
        <v>0</v>
      </c>
      <c r="P61" s="26">
        <f t="shared" si="7"/>
        <v>4</v>
      </c>
      <c r="Q61" s="26">
        <f t="shared" si="8"/>
        <v>0</v>
      </c>
      <c r="R61" s="26">
        <f t="shared" si="9"/>
        <v>0</v>
      </c>
      <c r="S61" s="26">
        <f t="shared" si="10"/>
        <v>0</v>
      </c>
    </row>
    <row r="62" spans="1:19" ht="34.15" customHeight="1" x14ac:dyDescent="0.25">
      <c r="A62" s="23" t="s">
        <v>209</v>
      </c>
      <c r="B62" s="23" t="s">
        <v>220</v>
      </c>
      <c r="C62" s="35" t="s">
        <v>221</v>
      </c>
      <c r="D62" s="35" t="s">
        <v>222</v>
      </c>
      <c r="E62" s="25" t="s">
        <v>46</v>
      </c>
      <c r="F62" s="25">
        <v>5</v>
      </c>
      <c r="G62" s="7"/>
      <c r="H62" s="7" t="str">
        <f t="shared" si="11"/>
        <v>Sí</v>
      </c>
      <c r="I62" s="7" t="str">
        <f t="shared" si="0"/>
        <v>Sí</v>
      </c>
      <c r="J62" s="9"/>
      <c r="K62" s="25">
        <f t="shared" si="22"/>
        <v>0</v>
      </c>
      <c r="L62" s="25">
        <f t="shared" si="23"/>
        <v>0</v>
      </c>
      <c r="M62" s="25">
        <f t="shared" si="24"/>
        <v>0</v>
      </c>
      <c r="N62" s="25">
        <f t="shared" si="25"/>
        <v>0</v>
      </c>
      <c r="O62" s="25">
        <f t="shared" si="26"/>
        <v>0</v>
      </c>
      <c r="P62" s="26">
        <f t="shared" si="7"/>
        <v>5</v>
      </c>
      <c r="Q62" s="26">
        <f t="shared" si="8"/>
        <v>0</v>
      </c>
      <c r="R62" s="26">
        <f t="shared" si="9"/>
        <v>0</v>
      </c>
      <c r="S62" s="26">
        <f t="shared" si="10"/>
        <v>0</v>
      </c>
    </row>
    <row r="63" spans="1:19" ht="37.15" customHeight="1" x14ac:dyDescent="0.25">
      <c r="A63" s="23" t="s">
        <v>209</v>
      </c>
      <c r="B63" s="23" t="s">
        <v>223</v>
      </c>
      <c r="C63" s="35" t="s">
        <v>224</v>
      </c>
      <c r="D63" s="35" t="s">
        <v>225</v>
      </c>
      <c r="E63" s="25" t="s">
        <v>46</v>
      </c>
      <c r="F63" s="25">
        <v>5</v>
      </c>
      <c r="G63" s="7"/>
      <c r="H63" s="7" t="str">
        <f t="shared" si="11"/>
        <v>Sí</v>
      </c>
      <c r="I63" s="7" t="str">
        <f t="shared" si="0"/>
        <v>Sí</v>
      </c>
      <c r="J63" s="9"/>
      <c r="K63" s="25">
        <f t="shared" si="22"/>
        <v>0</v>
      </c>
      <c r="L63" s="25">
        <f t="shared" si="23"/>
        <v>0</v>
      </c>
      <c r="M63" s="25">
        <f t="shared" si="24"/>
        <v>0</v>
      </c>
      <c r="N63" s="25">
        <f t="shared" si="25"/>
        <v>0</v>
      </c>
      <c r="O63" s="25">
        <f t="shared" si="26"/>
        <v>0</v>
      </c>
      <c r="P63" s="26">
        <f t="shared" si="7"/>
        <v>5</v>
      </c>
      <c r="Q63" s="26">
        <f t="shared" si="8"/>
        <v>0</v>
      </c>
      <c r="R63" s="26">
        <f t="shared" si="9"/>
        <v>0</v>
      </c>
      <c r="S63" s="26">
        <f t="shared" si="10"/>
        <v>0</v>
      </c>
    </row>
    <row r="64" spans="1:19" ht="69.599999999999994" customHeight="1" x14ac:dyDescent="0.25">
      <c r="A64" s="23" t="s">
        <v>209</v>
      </c>
      <c r="B64" s="23" t="s">
        <v>226</v>
      </c>
      <c r="C64" s="35" t="s">
        <v>227</v>
      </c>
      <c r="D64" s="35" t="s">
        <v>228</v>
      </c>
      <c r="E64" s="25" t="s">
        <v>46</v>
      </c>
      <c r="F64" s="25">
        <v>4</v>
      </c>
      <c r="G64" s="7"/>
      <c r="H64" s="7" t="str">
        <f t="shared" si="11"/>
        <v>Sí</v>
      </c>
      <c r="I64" s="7" t="str">
        <f t="shared" si="0"/>
        <v>Sí</v>
      </c>
      <c r="J64" s="9"/>
      <c r="K64" s="25">
        <f t="shared" si="22"/>
        <v>0</v>
      </c>
      <c r="L64" s="25">
        <f t="shared" si="23"/>
        <v>0</v>
      </c>
      <c r="M64" s="25">
        <f t="shared" si="24"/>
        <v>0</v>
      </c>
      <c r="N64" s="25">
        <f t="shared" si="25"/>
        <v>0</v>
      </c>
      <c r="O64" s="25">
        <f t="shared" si="26"/>
        <v>0</v>
      </c>
      <c r="P64" s="26">
        <f t="shared" si="7"/>
        <v>4</v>
      </c>
      <c r="Q64" s="26">
        <f t="shared" si="8"/>
        <v>0</v>
      </c>
      <c r="R64" s="26">
        <f t="shared" si="9"/>
        <v>0</v>
      </c>
      <c r="S64" s="26">
        <f t="shared" si="10"/>
        <v>0</v>
      </c>
    </row>
    <row r="65" spans="1:19" ht="36" customHeight="1" x14ac:dyDescent="0.25">
      <c r="A65" s="23" t="s">
        <v>209</v>
      </c>
      <c r="B65" s="23" t="s">
        <v>229</v>
      </c>
      <c r="C65" s="35" t="s">
        <v>230</v>
      </c>
      <c r="D65" s="35" t="s">
        <v>231</v>
      </c>
      <c r="E65" s="25" t="s">
        <v>232</v>
      </c>
      <c r="F65" s="25">
        <v>3</v>
      </c>
      <c r="G65" s="7"/>
      <c r="H65" s="7" t="str">
        <f t="shared" si="11"/>
        <v/>
      </c>
      <c r="I65" s="7" t="str">
        <f t="shared" si="0"/>
        <v/>
      </c>
      <c r="J65" s="9"/>
      <c r="K65" s="25">
        <f t="shared" si="22"/>
        <v>0</v>
      </c>
      <c r="L65" s="25">
        <f t="shared" si="23"/>
        <v>0</v>
      </c>
      <c r="M65" s="25">
        <f t="shared" si="24"/>
        <v>0</v>
      </c>
      <c r="N65" s="25">
        <f t="shared" si="25"/>
        <v>0</v>
      </c>
      <c r="O65" s="25">
        <f t="shared" si="26"/>
        <v>0</v>
      </c>
      <c r="P65" s="26">
        <f t="shared" ref="P65:P267" si="27">IF($E65="Nivel 1",$F65,0)</f>
        <v>0</v>
      </c>
      <c r="Q65" s="26">
        <f t="shared" ref="Q65:Q267" si="28">IF($E65="Nivel 2",$F65,0)</f>
        <v>0</v>
      </c>
      <c r="R65" s="26">
        <f t="shared" ref="R65:R267" si="29">IF($E65="Nivel 3",$F65,0)</f>
        <v>3</v>
      </c>
      <c r="S65" s="26">
        <f t="shared" ref="S65:S267" si="30">IF($E65="Nivel 4",$F65,0)</f>
        <v>0</v>
      </c>
    </row>
    <row r="66" spans="1:19" ht="40.9" customHeight="1" x14ac:dyDescent="0.25">
      <c r="A66" s="23" t="s">
        <v>209</v>
      </c>
      <c r="B66" s="23" t="s">
        <v>233</v>
      </c>
      <c r="C66" s="35" t="s">
        <v>234</v>
      </c>
      <c r="D66" s="35" t="s">
        <v>235</v>
      </c>
      <c r="E66" s="25" t="s">
        <v>46</v>
      </c>
      <c r="F66" s="25">
        <v>3</v>
      </c>
      <c r="G66" s="7"/>
      <c r="H66" s="7" t="str">
        <f t="shared" si="11"/>
        <v>Sí</v>
      </c>
      <c r="I66" s="7" t="str">
        <f t="shared" si="0"/>
        <v>Sí</v>
      </c>
      <c r="J66" s="9"/>
      <c r="K66" s="25">
        <f t="shared" si="22"/>
        <v>0</v>
      </c>
      <c r="L66" s="25">
        <f t="shared" si="23"/>
        <v>0</v>
      </c>
      <c r="M66" s="25">
        <f t="shared" si="24"/>
        <v>0</v>
      </c>
      <c r="N66" s="25">
        <f t="shared" si="25"/>
        <v>0</v>
      </c>
      <c r="O66" s="25">
        <f t="shared" si="26"/>
        <v>0</v>
      </c>
      <c r="P66" s="26">
        <f t="shared" si="27"/>
        <v>3</v>
      </c>
      <c r="Q66" s="26">
        <f t="shared" si="28"/>
        <v>0</v>
      </c>
      <c r="R66" s="26">
        <f t="shared" si="29"/>
        <v>0</v>
      </c>
      <c r="S66" s="26">
        <f t="shared" si="30"/>
        <v>0</v>
      </c>
    </row>
    <row r="67" spans="1:19" ht="39.6" customHeight="1" x14ac:dyDescent="0.25">
      <c r="A67" s="23" t="s">
        <v>209</v>
      </c>
      <c r="B67" s="23" t="s">
        <v>236</v>
      </c>
      <c r="C67" s="35" t="s">
        <v>237</v>
      </c>
      <c r="D67" s="35" t="s">
        <v>238</v>
      </c>
      <c r="E67" s="25" t="s">
        <v>232</v>
      </c>
      <c r="F67" s="25">
        <v>4</v>
      </c>
      <c r="G67" s="7"/>
      <c r="H67" s="7" t="str">
        <f t="shared" si="11"/>
        <v/>
      </c>
      <c r="I67" s="7" t="str">
        <f t="shared" ref="I67:I72" si="31">IF($E67="Nivel 1","Sí",IF($E67="Nivel 2","Sí",""))</f>
        <v/>
      </c>
      <c r="J67" s="9"/>
      <c r="K67" s="25">
        <f t="shared" si="22"/>
        <v>0</v>
      </c>
      <c r="L67" s="25">
        <f t="shared" si="23"/>
        <v>0</v>
      </c>
      <c r="M67" s="25">
        <f t="shared" si="24"/>
        <v>0</v>
      </c>
      <c r="N67" s="25">
        <f t="shared" si="25"/>
        <v>0</v>
      </c>
      <c r="O67" s="25">
        <f t="shared" si="26"/>
        <v>0</v>
      </c>
      <c r="P67" s="26">
        <f t="shared" si="27"/>
        <v>0</v>
      </c>
      <c r="Q67" s="26">
        <f t="shared" si="28"/>
        <v>0</v>
      </c>
      <c r="R67" s="26">
        <f t="shared" si="29"/>
        <v>4</v>
      </c>
      <c r="S67" s="26">
        <f t="shared" si="30"/>
        <v>0</v>
      </c>
    </row>
    <row r="68" spans="1:19" ht="39.6" customHeight="1" x14ac:dyDescent="0.25">
      <c r="A68" s="23" t="s">
        <v>209</v>
      </c>
      <c r="B68" s="23" t="s">
        <v>239</v>
      </c>
      <c r="C68" s="35" t="s">
        <v>240</v>
      </c>
      <c r="D68" s="35" t="s">
        <v>241</v>
      </c>
      <c r="E68" s="25" t="s">
        <v>56</v>
      </c>
      <c r="F68" s="25">
        <v>5</v>
      </c>
      <c r="G68" s="7"/>
      <c r="H68" s="7" t="str">
        <f t="shared" si="11"/>
        <v/>
      </c>
      <c r="I68" s="7" t="str">
        <f t="shared" si="31"/>
        <v>Sí</v>
      </c>
      <c r="J68" s="9"/>
      <c r="K68" s="25">
        <f t="shared" si="22"/>
        <v>0</v>
      </c>
      <c r="L68" s="25">
        <f t="shared" si="23"/>
        <v>0</v>
      </c>
      <c r="M68" s="25">
        <f t="shared" si="24"/>
        <v>0</v>
      </c>
      <c r="N68" s="25">
        <f t="shared" si="25"/>
        <v>0</v>
      </c>
      <c r="O68" s="25">
        <f t="shared" si="26"/>
        <v>0</v>
      </c>
      <c r="P68" s="26">
        <f t="shared" si="27"/>
        <v>0</v>
      </c>
      <c r="Q68" s="26">
        <f t="shared" si="28"/>
        <v>5</v>
      </c>
      <c r="R68" s="26">
        <f t="shared" si="29"/>
        <v>0</v>
      </c>
      <c r="S68" s="26">
        <f t="shared" si="30"/>
        <v>0</v>
      </c>
    </row>
    <row r="69" spans="1:19" ht="36" customHeight="1" x14ac:dyDescent="0.25">
      <c r="A69" s="23" t="s">
        <v>209</v>
      </c>
      <c r="B69" s="23" t="s">
        <v>242</v>
      </c>
      <c r="C69" s="35" t="s">
        <v>243</v>
      </c>
      <c r="D69" s="35" t="s">
        <v>244</v>
      </c>
      <c r="E69" s="25" t="s">
        <v>46</v>
      </c>
      <c r="F69" s="25">
        <v>2</v>
      </c>
      <c r="G69" s="7"/>
      <c r="H69" s="7" t="str">
        <f t="shared" si="11"/>
        <v>Sí</v>
      </c>
      <c r="I69" s="7" t="str">
        <f t="shared" si="31"/>
        <v>Sí</v>
      </c>
      <c r="J69" s="9"/>
      <c r="K69" s="25">
        <f t="shared" si="22"/>
        <v>0</v>
      </c>
      <c r="L69" s="25">
        <f t="shared" si="23"/>
        <v>0</v>
      </c>
      <c r="M69" s="25">
        <f t="shared" si="24"/>
        <v>0</v>
      </c>
      <c r="N69" s="25">
        <f t="shared" si="25"/>
        <v>0</v>
      </c>
      <c r="O69" s="25">
        <f t="shared" si="26"/>
        <v>0</v>
      </c>
      <c r="P69" s="26">
        <f t="shared" si="27"/>
        <v>2</v>
      </c>
      <c r="Q69" s="26">
        <f t="shared" si="28"/>
        <v>0</v>
      </c>
      <c r="R69" s="26">
        <f t="shared" si="29"/>
        <v>0</v>
      </c>
      <c r="S69" s="26">
        <f t="shared" si="30"/>
        <v>0</v>
      </c>
    </row>
    <row r="70" spans="1:19" ht="37.15" customHeight="1" x14ac:dyDescent="0.25">
      <c r="A70" s="23" t="s">
        <v>209</v>
      </c>
      <c r="B70" s="23" t="s">
        <v>245</v>
      </c>
      <c r="C70" s="35" t="s">
        <v>246</v>
      </c>
      <c r="D70" s="35" t="s">
        <v>247</v>
      </c>
      <c r="E70" s="25" t="s">
        <v>46</v>
      </c>
      <c r="F70" s="25">
        <v>3</v>
      </c>
      <c r="G70" s="7"/>
      <c r="H70" s="7" t="str">
        <f t="shared" si="11"/>
        <v>Sí</v>
      </c>
      <c r="I70" s="7" t="str">
        <f t="shared" si="31"/>
        <v>Sí</v>
      </c>
      <c r="J70" s="9"/>
      <c r="K70" s="25">
        <f t="shared" si="22"/>
        <v>0</v>
      </c>
      <c r="L70" s="25">
        <f t="shared" si="23"/>
        <v>0</v>
      </c>
      <c r="M70" s="25">
        <f t="shared" si="24"/>
        <v>0</v>
      </c>
      <c r="N70" s="25">
        <f t="shared" si="25"/>
        <v>0</v>
      </c>
      <c r="O70" s="25">
        <f t="shared" si="26"/>
        <v>0</v>
      </c>
      <c r="P70" s="26">
        <f t="shared" si="27"/>
        <v>3</v>
      </c>
      <c r="Q70" s="26">
        <f t="shared" si="28"/>
        <v>0</v>
      </c>
      <c r="R70" s="26">
        <f t="shared" si="29"/>
        <v>0</v>
      </c>
      <c r="S70" s="26">
        <f t="shared" si="30"/>
        <v>0</v>
      </c>
    </row>
    <row r="71" spans="1:19" ht="36" customHeight="1" x14ac:dyDescent="0.25">
      <c r="A71" s="23" t="s">
        <v>209</v>
      </c>
      <c r="B71" s="23" t="s">
        <v>248</v>
      </c>
      <c r="C71" s="35" t="s">
        <v>249</v>
      </c>
      <c r="D71" s="35" t="s">
        <v>250</v>
      </c>
      <c r="E71" s="25" t="s">
        <v>46</v>
      </c>
      <c r="F71" s="25">
        <v>3</v>
      </c>
      <c r="G71" s="7"/>
      <c r="H71" s="7" t="str">
        <f t="shared" si="11"/>
        <v>Sí</v>
      </c>
      <c r="I71" s="7" t="str">
        <f t="shared" si="31"/>
        <v>Sí</v>
      </c>
      <c r="J71" s="9"/>
      <c r="K71" s="25">
        <f t="shared" si="22"/>
        <v>0</v>
      </c>
      <c r="L71" s="25">
        <f t="shared" si="23"/>
        <v>0</v>
      </c>
      <c r="M71" s="25">
        <f t="shared" si="24"/>
        <v>0</v>
      </c>
      <c r="N71" s="25">
        <f t="shared" si="25"/>
        <v>0</v>
      </c>
      <c r="O71" s="25">
        <f t="shared" si="26"/>
        <v>0</v>
      </c>
      <c r="P71" s="26">
        <f t="shared" si="27"/>
        <v>3</v>
      </c>
      <c r="Q71" s="26">
        <f t="shared" si="28"/>
        <v>0</v>
      </c>
      <c r="R71" s="26">
        <f t="shared" si="29"/>
        <v>0</v>
      </c>
      <c r="S71" s="26">
        <f t="shared" si="30"/>
        <v>0</v>
      </c>
    </row>
    <row r="72" spans="1:19" ht="42" customHeight="1" x14ac:dyDescent="0.25">
      <c r="A72" s="23" t="s">
        <v>209</v>
      </c>
      <c r="B72" s="23" t="s">
        <v>251</v>
      </c>
      <c r="C72" s="35" t="s">
        <v>252</v>
      </c>
      <c r="D72" s="35" t="s">
        <v>253</v>
      </c>
      <c r="E72" s="25" t="s">
        <v>46</v>
      </c>
      <c r="F72" s="25">
        <v>3</v>
      </c>
      <c r="G72" s="7"/>
      <c r="H72" s="7" t="str">
        <f t="shared" si="11"/>
        <v>Sí</v>
      </c>
      <c r="I72" s="7" t="str">
        <f t="shared" si="31"/>
        <v>Sí</v>
      </c>
      <c r="J72" s="9"/>
      <c r="K72" s="25">
        <f t="shared" si="22"/>
        <v>0</v>
      </c>
      <c r="L72" s="25">
        <f t="shared" si="23"/>
        <v>0</v>
      </c>
      <c r="M72" s="25">
        <f t="shared" si="24"/>
        <v>0</v>
      </c>
      <c r="N72" s="25">
        <f t="shared" si="25"/>
        <v>0</v>
      </c>
      <c r="O72" s="25">
        <f t="shared" si="26"/>
        <v>0</v>
      </c>
      <c r="P72" s="26">
        <f t="shared" si="27"/>
        <v>3</v>
      </c>
      <c r="Q72" s="26">
        <f t="shared" si="28"/>
        <v>0</v>
      </c>
      <c r="R72" s="26">
        <f t="shared" si="29"/>
        <v>0</v>
      </c>
      <c r="S72" s="26">
        <f t="shared" si="30"/>
        <v>0</v>
      </c>
    </row>
    <row r="73" spans="1:19" x14ac:dyDescent="0.25">
      <c r="A73" s="38" t="s">
        <v>254</v>
      </c>
      <c r="B73" s="65" t="s">
        <v>255</v>
      </c>
      <c r="C73" s="66"/>
      <c r="D73" s="67"/>
      <c r="E73" s="38"/>
      <c r="F73" s="38"/>
      <c r="G73" s="8"/>
      <c r="H73" s="8"/>
      <c r="I73" s="8"/>
      <c r="J73" s="8"/>
      <c r="K73" s="38"/>
      <c r="L73" s="38"/>
      <c r="M73" s="38"/>
      <c r="N73" s="38"/>
      <c r="O73" s="38"/>
      <c r="P73" s="38"/>
      <c r="Q73" s="38"/>
      <c r="R73" s="38"/>
      <c r="S73" s="38"/>
    </row>
    <row r="74" spans="1:19" ht="52.15" customHeight="1" x14ac:dyDescent="0.25">
      <c r="A74" s="23" t="s">
        <v>254</v>
      </c>
      <c r="B74" s="23" t="s">
        <v>256</v>
      </c>
      <c r="C74" s="23" t="s">
        <v>257</v>
      </c>
      <c r="D74" s="23" t="s">
        <v>258</v>
      </c>
      <c r="E74" s="25" t="s">
        <v>46</v>
      </c>
      <c r="F74" s="25">
        <v>4</v>
      </c>
      <c r="G74" s="7"/>
      <c r="H74" s="7" t="str">
        <f t="shared" si="11"/>
        <v>Sí</v>
      </c>
      <c r="I74" s="7" t="str">
        <f t="shared" ref="I74:I195" si="32">IF($E74="Nivel 1","Sí",IF($E74="Nivel 2","Sí",""))</f>
        <v>Sí</v>
      </c>
      <c r="J74" s="9"/>
      <c r="K74" s="25">
        <f t="shared" ref="K74:K87" si="33">IF($H74="Sí",IF($E74="Nivel 2",$F74,0), 0)</f>
        <v>0</v>
      </c>
      <c r="L74" s="25">
        <f t="shared" ref="L74:L87" si="34">IF($H74="Sí",IF($E74="Nivel 3",$F74,0), 0)</f>
        <v>0</v>
      </c>
      <c r="M74" s="25">
        <f t="shared" ref="M74:M87" si="35">IF($H74="Sí",IF($E74="Nivel 4",$F74,0), 0)</f>
        <v>0</v>
      </c>
      <c r="N74" s="25">
        <f t="shared" ref="N74:N87" si="36">IF($I74="Sí",IF($E74="Nivel 3",$F74,0), 0)</f>
        <v>0</v>
      </c>
      <c r="O74" s="25">
        <f t="shared" ref="O74:O87" si="37">IF($I74="Sí",IF($E74="Nivel 4",$F74,0), 0)</f>
        <v>0</v>
      </c>
      <c r="P74" s="26">
        <f t="shared" si="27"/>
        <v>4</v>
      </c>
      <c r="Q74" s="26">
        <f t="shared" si="28"/>
        <v>0</v>
      </c>
      <c r="R74" s="26">
        <f t="shared" si="29"/>
        <v>0</v>
      </c>
      <c r="S74" s="26">
        <f t="shared" si="30"/>
        <v>0</v>
      </c>
    </row>
    <row r="75" spans="1:19" s="31" customFormat="1" ht="31.5" x14ac:dyDescent="0.25">
      <c r="A75" s="23" t="s">
        <v>254</v>
      </c>
      <c r="B75" s="23" t="s">
        <v>259</v>
      </c>
      <c r="C75" s="40" t="s">
        <v>260</v>
      </c>
      <c r="D75" s="41" t="s">
        <v>261</v>
      </c>
      <c r="E75" s="25" t="s">
        <v>46</v>
      </c>
      <c r="F75" s="25">
        <v>5</v>
      </c>
      <c r="G75" s="7"/>
      <c r="H75" s="7" t="str">
        <f t="shared" si="11"/>
        <v>Sí</v>
      </c>
      <c r="I75" s="7" t="str">
        <f t="shared" si="32"/>
        <v>Sí</v>
      </c>
      <c r="J75" s="7"/>
      <c r="K75" s="25">
        <f t="shared" si="33"/>
        <v>0</v>
      </c>
      <c r="L75" s="25">
        <f t="shared" si="34"/>
        <v>0</v>
      </c>
      <c r="M75" s="25">
        <f t="shared" si="35"/>
        <v>0</v>
      </c>
      <c r="N75" s="25">
        <f t="shared" si="36"/>
        <v>0</v>
      </c>
      <c r="O75" s="25">
        <f t="shared" si="37"/>
        <v>0</v>
      </c>
      <c r="P75" s="26">
        <f t="shared" si="27"/>
        <v>5</v>
      </c>
      <c r="Q75" s="26">
        <f t="shared" si="28"/>
        <v>0</v>
      </c>
      <c r="R75" s="26">
        <f t="shared" si="29"/>
        <v>0</v>
      </c>
      <c r="S75" s="26">
        <f t="shared" si="30"/>
        <v>0</v>
      </c>
    </row>
    <row r="76" spans="1:19" ht="58.5" customHeight="1" x14ac:dyDescent="0.25">
      <c r="A76" s="23" t="s">
        <v>254</v>
      </c>
      <c r="B76" s="23" t="s">
        <v>262</v>
      </c>
      <c r="C76" s="23" t="s">
        <v>263</v>
      </c>
      <c r="D76" s="23" t="s">
        <v>264</v>
      </c>
      <c r="E76" s="25" t="s">
        <v>46</v>
      </c>
      <c r="F76" s="25">
        <v>4</v>
      </c>
      <c r="G76" s="7"/>
      <c r="H76" s="7" t="str">
        <f t="shared" si="11"/>
        <v>Sí</v>
      </c>
      <c r="I76" s="7" t="str">
        <f t="shared" si="32"/>
        <v>Sí</v>
      </c>
      <c r="J76" s="7"/>
      <c r="K76" s="25">
        <f t="shared" si="33"/>
        <v>0</v>
      </c>
      <c r="L76" s="25">
        <f t="shared" si="34"/>
        <v>0</v>
      </c>
      <c r="M76" s="25">
        <f t="shared" si="35"/>
        <v>0</v>
      </c>
      <c r="N76" s="25">
        <f t="shared" si="36"/>
        <v>0</v>
      </c>
      <c r="O76" s="25">
        <f t="shared" si="37"/>
        <v>0</v>
      </c>
      <c r="P76" s="26">
        <f t="shared" si="27"/>
        <v>4</v>
      </c>
      <c r="Q76" s="26">
        <f t="shared" si="28"/>
        <v>0</v>
      </c>
      <c r="R76" s="26">
        <f t="shared" si="29"/>
        <v>0</v>
      </c>
      <c r="S76" s="26">
        <f t="shared" si="30"/>
        <v>0</v>
      </c>
    </row>
    <row r="77" spans="1:19" ht="32.450000000000003" customHeight="1" x14ac:dyDescent="0.25">
      <c r="A77" s="23" t="s">
        <v>254</v>
      </c>
      <c r="B77" s="23" t="s">
        <v>265</v>
      </c>
      <c r="C77" s="23" t="s">
        <v>266</v>
      </c>
      <c r="D77" s="23" t="s">
        <v>267</v>
      </c>
      <c r="E77" s="25" t="s">
        <v>46</v>
      </c>
      <c r="F77" s="25">
        <v>4</v>
      </c>
      <c r="G77" s="7"/>
      <c r="H77" s="7" t="str">
        <f t="shared" si="11"/>
        <v>Sí</v>
      </c>
      <c r="I77" s="7" t="str">
        <f t="shared" si="32"/>
        <v>Sí</v>
      </c>
      <c r="J77" s="9"/>
      <c r="K77" s="25">
        <f t="shared" si="33"/>
        <v>0</v>
      </c>
      <c r="L77" s="25">
        <f t="shared" si="34"/>
        <v>0</v>
      </c>
      <c r="M77" s="25">
        <f t="shared" si="35"/>
        <v>0</v>
      </c>
      <c r="N77" s="25">
        <f t="shared" si="36"/>
        <v>0</v>
      </c>
      <c r="O77" s="25">
        <f t="shared" si="37"/>
        <v>0</v>
      </c>
      <c r="P77" s="26">
        <f t="shared" si="27"/>
        <v>4</v>
      </c>
      <c r="Q77" s="26">
        <f t="shared" si="28"/>
        <v>0</v>
      </c>
      <c r="R77" s="26">
        <f t="shared" si="29"/>
        <v>0</v>
      </c>
      <c r="S77" s="26">
        <f t="shared" si="30"/>
        <v>0</v>
      </c>
    </row>
    <row r="78" spans="1:19" ht="45.6" customHeight="1" x14ac:dyDescent="0.25">
      <c r="A78" s="23" t="s">
        <v>254</v>
      </c>
      <c r="B78" s="23" t="s">
        <v>268</v>
      </c>
      <c r="C78" s="23" t="s">
        <v>269</v>
      </c>
      <c r="D78" s="23" t="s">
        <v>270</v>
      </c>
      <c r="E78" s="25" t="s">
        <v>46</v>
      </c>
      <c r="F78" s="25">
        <v>3</v>
      </c>
      <c r="G78" s="7"/>
      <c r="H78" s="7" t="str">
        <f t="shared" si="11"/>
        <v>Sí</v>
      </c>
      <c r="I78" s="7" t="str">
        <f t="shared" si="32"/>
        <v>Sí</v>
      </c>
      <c r="J78" s="9"/>
      <c r="K78" s="25">
        <f t="shared" si="33"/>
        <v>0</v>
      </c>
      <c r="L78" s="25">
        <f t="shared" si="34"/>
        <v>0</v>
      </c>
      <c r="M78" s="25">
        <f t="shared" si="35"/>
        <v>0</v>
      </c>
      <c r="N78" s="25">
        <f t="shared" si="36"/>
        <v>0</v>
      </c>
      <c r="O78" s="25">
        <f t="shared" si="37"/>
        <v>0</v>
      </c>
      <c r="P78" s="26">
        <f t="shared" si="27"/>
        <v>3</v>
      </c>
      <c r="Q78" s="26">
        <f t="shared" si="28"/>
        <v>0</v>
      </c>
      <c r="R78" s="26">
        <f t="shared" si="29"/>
        <v>0</v>
      </c>
      <c r="S78" s="26">
        <f t="shared" si="30"/>
        <v>0</v>
      </c>
    </row>
    <row r="79" spans="1:19" ht="63.6" customHeight="1" x14ac:dyDescent="0.25">
      <c r="A79" s="23" t="s">
        <v>254</v>
      </c>
      <c r="B79" s="23" t="s">
        <v>271</v>
      </c>
      <c r="C79" s="23" t="s">
        <v>272</v>
      </c>
      <c r="D79" s="23" t="s">
        <v>273</v>
      </c>
      <c r="E79" s="25" t="s">
        <v>56</v>
      </c>
      <c r="F79" s="25">
        <v>5</v>
      </c>
      <c r="G79" s="7"/>
      <c r="H79" s="7" t="str">
        <f t="shared" si="11"/>
        <v/>
      </c>
      <c r="I79" s="7" t="str">
        <f t="shared" si="32"/>
        <v>Sí</v>
      </c>
      <c r="J79" s="7"/>
      <c r="K79" s="25">
        <f t="shared" si="33"/>
        <v>0</v>
      </c>
      <c r="L79" s="25">
        <f t="shared" si="34"/>
        <v>0</v>
      </c>
      <c r="M79" s="25">
        <f t="shared" si="35"/>
        <v>0</v>
      </c>
      <c r="N79" s="25">
        <f t="shared" si="36"/>
        <v>0</v>
      </c>
      <c r="O79" s="25">
        <f t="shared" si="37"/>
        <v>0</v>
      </c>
      <c r="P79" s="26">
        <f t="shared" si="27"/>
        <v>0</v>
      </c>
      <c r="Q79" s="26">
        <f t="shared" si="28"/>
        <v>5</v>
      </c>
      <c r="R79" s="26">
        <f t="shared" si="29"/>
        <v>0</v>
      </c>
      <c r="S79" s="26">
        <f t="shared" si="30"/>
        <v>0</v>
      </c>
    </row>
    <row r="80" spans="1:19" s="31" customFormat="1" ht="43.15" customHeight="1" x14ac:dyDescent="0.25">
      <c r="A80" s="23" t="s">
        <v>254</v>
      </c>
      <c r="B80" s="23" t="s">
        <v>274</v>
      </c>
      <c r="C80" s="35" t="s">
        <v>275</v>
      </c>
      <c r="D80" s="35" t="s">
        <v>276</v>
      </c>
      <c r="E80" s="25" t="s">
        <v>232</v>
      </c>
      <c r="F80" s="25">
        <v>5</v>
      </c>
      <c r="G80" s="7"/>
      <c r="H80" s="7" t="str">
        <f t="shared" si="11"/>
        <v/>
      </c>
      <c r="I80" s="7" t="str">
        <f t="shared" si="32"/>
        <v/>
      </c>
      <c r="J80" s="7"/>
      <c r="K80" s="25">
        <f t="shared" si="33"/>
        <v>0</v>
      </c>
      <c r="L80" s="25">
        <f t="shared" si="34"/>
        <v>0</v>
      </c>
      <c r="M80" s="25">
        <f t="shared" si="35"/>
        <v>0</v>
      </c>
      <c r="N80" s="25">
        <f t="shared" si="36"/>
        <v>0</v>
      </c>
      <c r="O80" s="25">
        <f t="shared" si="37"/>
        <v>0</v>
      </c>
      <c r="P80" s="26">
        <f t="shared" si="27"/>
        <v>0</v>
      </c>
      <c r="Q80" s="26">
        <f t="shared" si="28"/>
        <v>0</v>
      </c>
      <c r="R80" s="26">
        <f t="shared" si="29"/>
        <v>5</v>
      </c>
      <c r="S80" s="26">
        <f t="shared" si="30"/>
        <v>0</v>
      </c>
    </row>
    <row r="81" spans="1:19" ht="39.6" customHeight="1" x14ac:dyDescent="0.25">
      <c r="A81" s="23" t="s">
        <v>254</v>
      </c>
      <c r="B81" s="23" t="s">
        <v>277</v>
      </c>
      <c r="C81" s="23" t="s">
        <v>278</v>
      </c>
      <c r="D81" s="23" t="s">
        <v>279</v>
      </c>
      <c r="E81" s="25" t="s">
        <v>56</v>
      </c>
      <c r="F81" s="25">
        <v>4</v>
      </c>
      <c r="G81" s="7"/>
      <c r="H81" s="7" t="str">
        <f t="shared" si="11"/>
        <v/>
      </c>
      <c r="I81" s="7" t="str">
        <f t="shared" si="32"/>
        <v>Sí</v>
      </c>
      <c r="J81" s="9"/>
      <c r="K81" s="25">
        <f t="shared" si="33"/>
        <v>0</v>
      </c>
      <c r="L81" s="25">
        <f t="shared" si="34"/>
        <v>0</v>
      </c>
      <c r="M81" s="25">
        <f t="shared" si="35"/>
        <v>0</v>
      </c>
      <c r="N81" s="25">
        <f t="shared" si="36"/>
        <v>0</v>
      </c>
      <c r="O81" s="25">
        <f t="shared" si="37"/>
        <v>0</v>
      </c>
      <c r="P81" s="26">
        <f t="shared" si="27"/>
        <v>0</v>
      </c>
      <c r="Q81" s="26">
        <f t="shared" si="28"/>
        <v>4</v>
      </c>
      <c r="R81" s="26">
        <f t="shared" si="29"/>
        <v>0</v>
      </c>
      <c r="S81" s="26">
        <f t="shared" si="30"/>
        <v>0</v>
      </c>
    </row>
    <row r="82" spans="1:19" ht="56.45" customHeight="1" x14ac:dyDescent="0.25">
      <c r="A82" s="23" t="s">
        <v>254</v>
      </c>
      <c r="B82" s="23" t="s">
        <v>280</v>
      </c>
      <c r="C82" s="23" t="s">
        <v>281</v>
      </c>
      <c r="D82" s="23" t="s">
        <v>282</v>
      </c>
      <c r="E82" s="25" t="s">
        <v>56</v>
      </c>
      <c r="F82" s="25">
        <v>3</v>
      </c>
      <c r="G82" s="7"/>
      <c r="H82" s="7" t="str">
        <f t="shared" si="11"/>
        <v/>
      </c>
      <c r="I82" s="7" t="str">
        <f t="shared" si="32"/>
        <v>Sí</v>
      </c>
      <c r="J82" s="9"/>
      <c r="K82" s="25">
        <f t="shared" si="33"/>
        <v>0</v>
      </c>
      <c r="L82" s="25">
        <f t="shared" si="34"/>
        <v>0</v>
      </c>
      <c r="M82" s="25">
        <f t="shared" si="35"/>
        <v>0</v>
      </c>
      <c r="N82" s="25">
        <f t="shared" si="36"/>
        <v>0</v>
      </c>
      <c r="O82" s="25">
        <f t="shared" si="37"/>
        <v>0</v>
      </c>
      <c r="P82" s="26">
        <f t="shared" si="27"/>
        <v>0</v>
      </c>
      <c r="Q82" s="26">
        <f t="shared" si="28"/>
        <v>3</v>
      </c>
      <c r="R82" s="26">
        <f t="shared" si="29"/>
        <v>0</v>
      </c>
      <c r="S82" s="26">
        <f t="shared" si="30"/>
        <v>0</v>
      </c>
    </row>
    <row r="83" spans="1:19" ht="17.45" customHeight="1" x14ac:dyDescent="0.25">
      <c r="A83" s="38" t="s">
        <v>283</v>
      </c>
      <c r="B83" s="38" t="s">
        <v>284</v>
      </c>
      <c r="C83" s="38"/>
      <c r="D83" s="38"/>
      <c r="E83" s="38"/>
      <c r="F83" s="38"/>
      <c r="G83" s="8"/>
      <c r="H83" s="8"/>
      <c r="I83" s="8"/>
      <c r="J83" s="8"/>
      <c r="K83" s="38"/>
      <c r="L83" s="38"/>
      <c r="M83" s="38"/>
      <c r="N83" s="38"/>
      <c r="O83" s="38"/>
      <c r="P83" s="38"/>
      <c r="Q83" s="38"/>
      <c r="R83" s="38"/>
      <c r="S83" s="38"/>
    </row>
    <row r="84" spans="1:19" ht="35.450000000000003" customHeight="1" x14ac:dyDescent="0.25">
      <c r="A84" s="23" t="s">
        <v>283</v>
      </c>
      <c r="B84" s="23" t="s">
        <v>285</v>
      </c>
      <c r="C84" s="23" t="s">
        <v>286</v>
      </c>
      <c r="D84" s="23" t="s">
        <v>287</v>
      </c>
      <c r="E84" s="25" t="s">
        <v>46</v>
      </c>
      <c r="F84" s="25">
        <v>2</v>
      </c>
      <c r="G84" s="7"/>
      <c r="H84" s="7" t="str">
        <f t="shared" si="11"/>
        <v>Sí</v>
      </c>
      <c r="I84" s="7" t="str">
        <f t="shared" si="32"/>
        <v>Sí</v>
      </c>
      <c r="J84" s="9"/>
      <c r="K84" s="25">
        <f t="shared" si="33"/>
        <v>0</v>
      </c>
      <c r="L84" s="25">
        <f t="shared" si="34"/>
        <v>0</v>
      </c>
      <c r="M84" s="25">
        <f t="shared" si="35"/>
        <v>0</v>
      </c>
      <c r="N84" s="25">
        <f t="shared" si="36"/>
        <v>0</v>
      </c>
      <c r="O84" s="25">
        <f t="shared" si="37"/>
        <v>0</v>
      </c>
      <c r="P84" s="26">
        <f t="shared" si="27"/>
        <v>2</v>
      </c>
      <c r="Q84" s="26">
        <f t="shared" si="28"/>
        <v>0</v>
      </c>
      <c r="R84" s="26">
        <f t="shared" si="29"/>
        <v>0</v>
      </c>
      <c r="S84" s="26">
        <f t="shared" si="30"/>
        <v>0</v>
      </c>
    </row>
    <row r="85" spans="1:19" ht="54" customHeight="1" x14ac:dyDescent="0.25">
      <c r="A85" s="23" t="s">
        <v>283</v>
      </c>
      <c r="B85" s="23" t="s">
        <v>288</v>
      </c>
      <c r="C85" s="23" t="s">
        <v>289</v>
      </c>
      <c r="D85" s="23" t="s">
        <v>290</v>
      </c>
      <c r="E85" s="25" t="s">
        <v>46</v>
      </c>
      <c r="F85" s="25">
        <v>2</v>
      </c>
      <c r="G85" s="7"/>
      <c r="H85" s="7" t="str">
        <f t="shared" si="11"/>
        <v>Sí</v>
      </c>
      <c r="I85" s="7" t="str">
        <f t="shared" si="32"/>
        <v>Sí</v>
      </c>
      <c r="J85" s="9"/>
      <c r="K85" s="25">
        <f t="shared" si="33"/>
        <v>0</v>
      </c>
      <c r="L85" s="25">
        <f t="shared" si="34"/>
        <v>0</v>
      </c>
      <c r="M85" s="25">
        <f t="shared" si="35"/>
        <v>0</v>
      </c>
      <c r="N85" s="25">
        <f t="shared" si="36"/>
        <v>0</v>
      </c>
      <c r="O85" s="25">
        <f t="shared" si="37"/>
        <v>0</v>
      </c>
      <c r="P85" s="26">
        <f t="shared" si="27"/>
        <v>2</v>
      </c>
      <c r="Q85" s="26">
        <f t="shared" si="28"/>
        <v>0</v>
      </c>
      <c r="R85" s="26">
        <f t="shared" si="29"/>
        <v>0</v>
      </c>
      <c r="S85" s="26">
        <f t="shared" si="30"/>
        <v>0</v>
      </c>
    </row>
    <row r="86" spans="1:19" ht="39" customHeight="1" x14ac:dyDescent="0.25">
      <c r="A86" s="23" t="s">
        <v>283</v>
      </c>
      <c r="B86" s="23" t="s">
        <v>291</v>
      </c>
      <c r="C86" s="23" t="s">
        <v>292</v>
      </c>
      <c r="D86" s="23" t="s">
        <v>293</v>
      </c>
      <c r="E86" s="25" t="s">
        <v>46</v>
      </c>
      <c r="F86" s="25">
        <v>2</v>
      </c>
      <c r="G86" s="7"/>
      <c r="H86" s="7" t="str">
        <f t="shared" si="11"/>
        <v>Sí</v>
      </c>
      <c r="I86" s="7" t="str">
        <f t="shared" si="32"/>
        <v>Sí</v>
      </c>
      <c r="J86" s="9"/>
      <c r="K86" s="25">
        <f t="shared" si="33"/>
        <v>0</v>
      </c>
      <c r="L86" s="25">
        <f t="shared" si="34"/>
        <v>0</v>
      </c>
      <c r="M86" s="25">
        <f t="shared" si="35"/>
        <v>0</v>
      </c>
      <c r="N86" s="25">
        <f t="shared" si="36"/>
        <v>0</v>
      </c>
      <c r="O86" s="25">
        <f t="shared" si="37"/>
        <v>0</v>
      </c>
      <c r="P86" s="26">
        <f t="shared" si="27"/>
        <v>2</v>
      </c>
      <c r="Q86" s="26">
        <f t="shared" si="28"/>
        <v>0</v>
      </c>
      <c r="R86" s="26">
        <f t="shared" si="29"/>
        <v>0</v>
      </c>
      <c r="S86" s="26">
        <f t="shared" si="30"/>
        <v>0</v>
      </c>
    </row>
    <row r="87" spans="1:19" ht="54" customHeight="1" x14ac:dyDescent="0.25">
      <c r="A87" s="23" t="s">
        <v>283</v>
      </c>
      <c r="B87" s="23" t="s">
        <v>294</v>
      </c>
      <c r="C87" s="23" t="s">
        <v>295</v>
      </c>
      <c r="D87" s="23" t="s">
        <v>296</v>
      </c>
      <c r="E87" s="25" t="s">
        <v>46</v>
      </c>
      <c r="F87" s="25">
        <v>2</v>
      </c>
      <c r="G87" s="7"/>
      <c r="H87" s="7" t="str">
        <f t="shared" si="11"/>
        <v>Sí</v>
      </c>
      <c r="I87" s="7" t="str">
        <f t="shared" si="32"/>
        <v>Sí</v>
      </c>
      <c r="J87" s="9"/>
      <c r="K87" s="25">
        <f t="shared" si="33"/>
        <v>0</v>
      </c>
      <c r="L87" s="25">
        <f t="shared" si="34"/>
        <v>0</v>
      </c>
      <c r="M87" s="25">
        <f t="shared" si="35"/>
        <v>0</v>
      </c>
      <c r="N87" s="25">
        <f t="shared" si="36"/>
        <v>0</v>
      </c>
      <c r="O87" s="25">
        <f t="shared" si="37"/>
        <v>0</v>
      </c>
      <c r="P87" s="26">
        <f t="shared" si="27"/>
        <v>2</v>
      </c>
      <c r="Q87" s="26">
        <f t="shared" si="28"/>
        <v>0</v>
      </c>
      <c r="R87" s="26">
        <f t="shared" si="29"/>
        <v>0</v>
      </c>
      <c r="S87" s="26">
        <f t="shared" si="30"/>
        <v>0</v>
      </c>
    </row>
    <row r="88" spans="1:19" ht="37.15" customHeight="1" x14ac:dyDescent="0.25">
      <c r="A88" s="23" t="s">
        <v>283</v>
      </c>
      <c r="B88" s="23" t="s">
        <v>297</v>
      </c>
      <c r="C88" s="23" t="s">
        <v>298</v>
      </c>
      <c r="D88" s="23" t="s">
        <v>299</v>
      </c>
      <c r="E88" s="25" t="s">
        <v>232</v>
      </c>
      <c r="F88" s="25">
        <v>2</v>
      </c>
      <c r="G88" s="7"/>
      <c r="H88" s="7" t="str">
        <f t="shared" si="11"/>
        <v/>
      </c>
      <c r="I88" s="7" t="str">
        <f t="shared" si="32"/>
        <v/>
      </c>
      <c r="J88" s="9"/>
      <c r="K88" s="25">
        <f t="shared" ref="K88:K135" si="38">IF($H88="Sí",IF($E88="Nivel 2",$F88,0), 0)</f>
        <v>0</v>
      </c>
      <c r="L88" s="25">
        <f t="shared" ref="L88:L135" si="39">IF($H88="Sí",IF($E88="Nivel 3",$F88,0), 0)</f>
        <v>0</v>
      </c>
      <c r="M88" s="25">
        <f t="shared" ref="M88:M135" si="40">IF($H88="Sí",IF($E88="Nivel 4",$F88,0), 0)</f>
        <v>0</v>
      </c>
      <c r="N88" s="25">
        <f t="shared" ref="N88:N135" si="41">IF($I88="Sí",IF($E88="Nivel 3",$F88,0), 0)</f>
        <v>0</v>
      </c>
      <c r="O88" s="25">
        <f t="shared" ref="O88:O135" si="42">IF($I88="Sí",IF($E88="Nivel 4",$F88,0), 0)</f>
        <v>0</v>
      </c>
      <c r="P88" s="26">
        <f t="shared" si="27"/>
        <v>0</v>
      </c>
      <c r="Q88" s="26">
        <f t="shared" si="28"/>
        <v>0</v>
      </c>
      <c r="R88" s="26">
        <f t="shared" si="29"/>
        <v>2</v>
      </c>
      <c r="S88" s="26">
        <f t="shared" si="30"/>
        <v>0</v>
      </c>
    </row>
    <row r="89" spans="1:19" ht="69" customHeight="1" x14ac:dyDescent="0.25">
      <c r="A89" s="23" t="s">
        <v>283</v>
      </c>
      <c r="B89" s="23" t="s">
        <v>300</v>
      </c>
      <c r="C89" s="23" t="s">
        <v>301</v>
      </c>
      <c r="D89" s="23" t="s">
        <v>302</v>
      </c>
      <c r="E89" s="25" t="s">
        <v>46</v>
      </c>
      <c r="F89" s="25">
        <v>2</v>
      </c>
      <c r="G89" s="7"/>
      <c r="H89" s="7" t="str">
        <f t="shared" si="11"/>
        <v>Sí</v>
      </c>
      <c r="I89" s="7" t="str">
        <f t="shared" si="32"/>
        <v>Sí</v>
      </c>
      <c r="J89" s="9"/>
      <c r="K89" s="25">
        <f t="shared" si="38"/>
        <v>0</v>
      </c>
      <c r="L89" s="25">
        <f t="shared" si="39"/>
        <v>0</v>
      </c>
      <c r="M89" s="25">
        <f t="shared" si="40"/>
        <v>0</v>
      </c>
      <c r="N89" s="25">
        <f t="shared" si="41"/>
        <v>0</v>
      </c>
      <c r="O89" s="25">
        <f t="shared" si="42"/>
        <v>0</v>
      </c>
      <c r="P89" s="26">
        <f t="shared" si="27"/>
        <v>2</v>
      </c>
      <c r="Q89" s="26">
        <f t="shared" si="28"/>
        <v>0</v>
      </c>
      <c r="R89" s="26">
        <f t="shared" si="29"/>
        <v>0</v>
      </c>
      <c r="S89" s="26">
        <f t="shared" si="30"/>
        <v>0</v>
      </c>
    </row>
    <row r="90" spans="1:19" ht="24.6" customHeight="1" x14ac:dyDescent="0.25">
      <c r="A90" s="23" t="s">
        <v>283</v>
      </c>
      <c r="B90" s="23" t="s">
        <v>303</v>
      </c>
      <c r="C90" s="23" t="s">
        <v>304</v>
      </c>
      <c r="D90" s="23" t="s">
        <v>305</v>
      </c>
      <c r="E90" s="25" t="s">
        <v>46</v>
      </c>
      <c r="F90" s="25">
        <v>2</v>
      </c>
      <c r="G90" s="7"/>
      <c r="H90" s="7" t="str">
        <f t="shared" si="11"/>
        <v>Sí</v>
      </c>
      <c r="I90" s="7" t="str">
        <f t="shared" si="32"/>
        <v>Sí</v>
      </c>
      <c r="J90" s="9"/>
      <c r="K90" s="25">
        <f t="shared" si="38"/>
        <v>0</v>
      </c>
      <c r="L90" s="25">
        <f t="shared" si="39"/>
        <v>0</v>
      </c>
      <c r="M90" s="25">
        <f t="shared" si="40"/>
        <v>0</v>
      </c>
      <c r="N90" s="25">
        <f t="shared" si="41"/>
        <v>0</v>
      </c>
      <c r="O90" s="25">
        <f t="shared" si="42"/>
        <v>0</v>
      </c>
      <c r="P90" s="26">
        <f t="shared" si="27"/>
        <v>2</v>
      </c>
      <c r="Q90" s="26">
        <f t="shared" si="28"/>
        <v>0</v>
      </c>
      <c r="R90" s="26">
        <f t="shared" si="29"/>
        <v>0</v>
      </c>
      <c r="S90" s="26">
        <f t="shared" si="30"/>
        <v>0</v>
      </c>
    </row>
    <row r="91" spans="1:19" ht="56.45" customHeight="1" x14ac:dyDescent="0.25">
      <c r="A91" s="23" t="s">
        <v>283</v>
      </c>
      <c r="B91" s="23" t="s">
        <v>306</v>
      </c>
      <c r="C91" s="23" t="s">
        <v>307</v>
      </c>
      <c r="D91" s="23" t="s">
        <v>308</v>
      </c>
      <c r="E91" s="25" t="s">
        <v>46</v>
      </c>
      <c r="F91" s="25">
        <v>3</v>
      </c>
      <c r="G91" s="7"/>
      <c r="H91" s="7" t="str">
        <f t="shared" si="11"/>
        <v>Sí</v>
      </c>
      <c r="I91" s="7" t="str">
        <f t="shared" si="32"/>
        <v>Sí</v>
      </c>
      <c r="J91" s="9"/>
      <c r="K91" s="25">
        <f t="shared" si="38"/>
        <v>0</v>
      </c>
      <c r="L91" s="25">
        <f t="shared" si="39"/>
        <v>0</v>
      </c>
      <c r="M91" s="25">
        <f t="shared" si="40"/>
        <v>0</v>
      </c>
      <c r="N91" s="25">
        <f t="shared" si="41"/>
        <v>0</v>
      </c>
      <c r="O91" s="25">
        <f t="shared" si="42"/>
        <v>0</v>
      </c>
      <c r="P91" s="26">
        <f t="shared" si="27"/>
        <v>3</v>
      </c>
      <c r="Q91" s="26">
        <f t="shared" si="28"/>
        <v>0</v>
      </c>
      <c r="R91" s="26">
        <f t="shared" si="29"/>
        <v>0</v>
      </c>
      <c r="S91" s="26">
        <f t="shared" si="30"/>
        <v>0</v>
      </c>
    </row>
    <row r="92" spans="1:19" ht="31.5" x14ac:dyDescent="0.25">
      <c r="A92" s="23" t="s">
        <v>283</v>
      </c>
      <c r="B92" s="23" t="s">
        <v>309</v>
      </c>
      <c r="C92" s="23" t="s">
        <v>307</v>
      </c>
      <c r="D92" s="42" t="s">
        <v>310</v>
      </c>
      <c r="E92" s="25" t="s">
        <v>46</v>
      </c>
      <c r="F92" s="25">
        <v>3</v>
      </c>
      <c r="G92" s="7"/>
      <c r="H92" s="7" t="str">
        <f t="shared" si="11"/>
        <v>Sí</v>
      </c>
      <c r="I92" s="7" t="str">
        <f t="shared" si="32"/>
        <v>Sí</v>
      </c>
      <c r="J92" s="9"/>
      <c r="K92" s="25">
        <f t="shared" si="38"/>
        <v>0</v>
      </c>
      <c r="L92" s="25">
        <f t="shared" si="39"/>
        <v>0</v>
      </c>
      <c r="M92" s="25">
        <f t="shared" si="40"/>
        <v>0</v>
      </c>
      <c r="N92" s="25">
        <f t="shared" si="41"/>
        <v>0</v>
      </c>
      <c r="O92" s="25">
        <f t="shared" si="42"/>
        <v>0</v>
      </c>
      <c r="P92" s="26">
        <f t="shared" si="27"/>
        <v>3</v>
      </c>
      <c r="Q92" s="26">
        <f t="shared" si="28"/>
        <v>0</v>
      </c>
      <c r="R92" s="26">
        <f t="shared" si="29"/>
        <v>0</v>
      </c>
      <c r="S92" s="26">
        <f t="shared" si="30"/>
        <v>0</v>
      </c>
    </row>
    <row r="93" spans="1:19" ht="56.45" customHeight="1" x14ac:dyDescent="0.25">
      <c r="A93" s="23" t="s">
        <v>283</v>
      </c>
      <c r="B93" s="23" t="s">
        <v>311</v>
      </c>
      <c r="C93" s="23" t="s">
        <v>307</v>
      </c>
      <c r="D93" s="42" t="s">
        <v>312</v>
      </c>
      <c r="E93" s="25" t="s">
        <v>46</v>
      </c>
      <c r="F93" s="25">
        <v>3</v>
      </c>
      <c r="G93" s="7"/>
      <c r="H93" s="7" t="str">
        <f t="shared" si="11"/>
        <v>Sí</v>
      </c>
      <c r="I93" s="7" t="str">
        <f t="shared" si="32"/>
        <v>Sí</v>
      </c>
      <c r="J93" s="9"/>
      <c r="K93" s="25">
        <f t="shared" si="38"/>
        <v>0</v>
      </c>
      <c r="L93" s="25">
        <f t="shared" si="39"/>
        <v>0</v>
      </c>
      <c r="M93" s="25">
        <f t="shared" si="40"/>
        <v>0</v>
      </c>
      <c r="N93" s="25">
        <f t="shared" si="41"/>
        <v>0</v>
      </c>
      <c r="O93" s="25">
        <f t="shared" si="42"/>
        <v>0</v>
      </c>
      <c r="P93" s="26">
        <f t="shared" si="27"/>
        <v>3</v>
      </c>
      <c r="Q93" s="26">
        <f t="shared" si="28"/>
        <v>0</v>
      </c>
      <c r="R93" s="26">
        <f t="shared" si="29"/>
        <v>0</v>
      </c>
      <c r="S93" s="26">
        <f t="shared" si="30"/>
        <v>0</v>
      </c>
    </row>
    <row r="94" spans="1:19" ht="31.5" x14ac:dyDescent="0.25">
      <c r="A94" s="23" t="s">
        <v>283</v>
      </c>
      <c r="B94" s="23" t="s">
        <v>313</v>
      </c>
      <c r="C94" s="23" t="s">
        <v>307</v>
      </c>
      <c r="D94" s="42" t="s">
        <v>314</v>
      </c>
      <c r="E94" s="25" t="s">
        <v>46</v>
      </c>
      <c r="F94" s="25">
        <v>3</v>
      </c>
      <c r="G94" s="7"/>
      <c r="H94" s="7" t="str">
        <f t="shared" si="11"/>
        <v>Sí</v>
      </c>
      <c r="I94" s="7" t="str">
        <f t="shared" si="32"/>
        <v>Sí</v>
      </c>
      <c r="J94" s="9"/>
      <c r="K94" s="25">
        <f t="shared" si="38"/>
        <v>0</v>
      </c>
      <c r="L94" s="25">
        <f t="shared" si="39"/>
        <v>0</v>
      </c>
      <c r="M94" s="25">
        <f t="shared" si="40"/>
        <v>0</v>
      </c>
      <c r="N94" s="25">
        <f t="shared" si="41"/>
        <v>0</v>
      </c>
      <c r="O94" s="25">
        <f t="shared" si="42"/>
        <v>0</v>
      </c>
      <c r="P94" s="26">
        <f t="shared" si="27"/>
        <v>3</v>
      </c>
      <c r="Q94" s="26">
        <f t="shared" si="28"/>
        <v>0</v>
      </c>
      <c r="R94" s="26">
        <f t="shared" si="29"/>
        <v>0</v>
      </c>
      <c r="S94" s="26">
        <f t="shared" si="30"/>
        <v>0</v>
      </c>
    </row>
    <row r="95" spans="1:19" ht="118.15" customHeight="1" x14ac:dyDescent="0.25">
      <c r="A95" s="23" t="s">
        <v>283</v>
      </c>
      <c r="B95" s="23" t="s">
        <v>315</v>
      </c>
      <c r="C95" s="23" t="s">
        <v>307</v>
      </c>
      <c r="D95" s="23" t="s">
        <v>316</v>
      </c>
      <c r="E95" s="25" t="s">
        <v>46</v>
      </c>
      <c r="F95" s="25">
        <v>3</v>
      </c>
      <c r="G95" s="7"/>
      <c r="H95" s="7" t="str">
        <f t="shared" si="11"/>
        <v>Sí</v>
      </c>
      <c r="I95" s="7" t="str">
        <f t="shared" si="32"/>
        <v>Sí</v>
      </c>
      <c r="J95" s="9"/>
      <c r="K95" s="25">
        <f t="shared" si="38"/>
        <v>0</v>
      </c>
      <c r="L95" s="25">
        <f t="shared" si="39"/>
        <v>0</v>
      </c>
      <c r="M95" s="25">
        <f t="shared" si="40"/>
        <v>0</v>
      </c>
      <c r="N95" s="25">
        <f t="shared" si="41"/>
        <v>0</v>
      </c>
      <c r="O95" s="25">
        <f t="shared" si="42"/>
        <v>0</v>
      </c>
      <c r="P95" s="26">
        <f t="shared" si="27"/>
        <v>3</v>
      </c>
      <c r="Q95" s="26">
        <f t="shared" si="28"/>
        <v>0</v>
      </c>
      <c r="R95" s="26">
        <f t="shared" si="29"/>
        <v>0</v>
      </c>
      <c r="S95" s="26">
        <f t="shared" si="30"/>
        <v>0</v>
      </c>
    </row>
    <row r="96" spans="1:19" ht="151.9" customHeight="1" x14ac:dyDescent="0.25">
      <c r="A96" s="23" t="s">
        <v>283</v>
      </c>
      <c r="B96" s="23" t="s">
        <v>317</v>
      </c>
      <c r="C96" s="23" t="s">
        <v>307</v>
      </c>
      <c r="D96" s="23" t="s">
        <v>318</v>
      </c>
      <c r="E96" s="25" t="s">
        <v>46</v>
      </c>
      <c r="F96" s="25">
        <v>3</v>
      </c>
      <c r="G96" s="7"/>
      <c r="H96" s="7" t="str">
        <f t="shared" si="11"/>
        <v>Sí</v>
      </c>
      <c r="I96" s="7" t="str">
        <f t="shared" si="32"/>
        <v>Sí</v>
      </c>
      <c r="J96" s="9"/>
      <c r="K96" s="25">
        <f t="shared" si="38"/>
        <v>0</v>
      </c>
      <c r="L96" s="25">
        <f t="shared" si="39"/>
        <v>0</v>
      </c>
      <c r="M96" s="25">
        <f t="shared" si="40"/>
        <v>0</v>
      </c>
      <c r="N96" s="25">
        <f t="shared" si="41"/>
        <v>0</v>
      </c>
      <c r="O96" s="25">
        <f t="shared" si="42"/>
        <v>0</v>
      </c>
      <c r="P96" s="26">
        <f t="shared" si="27"/>
        <v>3</v>
      </c>
      <c r="Q96" s="26">
        <f t="shared" si="28"/>
        <v>0</v>
      </c>
      <c r="R96" s="26">
        <f t="shared" si="29"/>
        <v>0</v>
      </c>
      <c r="S96" s="26">
        <f t="shared" si="30"/>
        <v>0</v>
      </c>
    </row>
    <row r="97" spans="1:19" ht="31.5" x14ac:dyDescent="0.25">
      <c r="A97" s="23" t="s">
        <v>283</v>
      </c>
      <c r="B97" s="23" t="s">
        <v>319</v>
      </c>
      <c r="C97" s="23" t="s">
        <v>307</v>
      </c>
      <c r="D97" s="42" t="s">
        <v>320</v>
      </c>
      <c r="E97" s="25" t="s">
        <v>46</v>
      </c>
      <c r="F97" s="25">
        <v>3</v>
      </c>
      <c r="G97" s="7"/>
      <c r="H97" s="7" t="str">
        <f t="shared" si="11"/>
        <v>Sí</v>
      </c>
      <c r="I97" s="7" t="str">
        <f t="shared" si="32"/>
        <v>Sí</v>
      </c>
      <c r="J97" s="9"/>
      <c r="K97" s="25">
        <f t="shared" si="38"/>
        <v>0</v>
      </c>
      <c r="L97" s="25">
        <f t="shared" si="39"/>
        <v>0</v>
      </c>
      <c r="M97" s="25">
        <f t="shared" si="40"/>
        <v>0</v>
      </c>
      <c r="N97" s="25">
        <f t="shared" si="41"/>
        <v>0</v>
      </c>
      <c r="O97" s="25">
        <f t="shared" si="42"/>
        <v>0</v>
      </c>
      <c r="P97" s="26">
        <f t="shared" si="27"/>
        <v>3</v>
      </c>
      <c r="Q97" s="26">
        <f t="shared" si="28"/>
        <v>0</v>
      </c>
      <c r="R97" s="26">
        <f t="shared" si="29"/>
        <v>0</v>
      </c>
      <c r="S97" s="26">
        <f t="shared" si="30"/>
        <v>0</v>
      </c>
    </row>
    <row r="98" spans="1:19" ht="35.450000000000003" customHeight="1" x14ac:dyDescent="0.25">
      <c r="A98" s="23" t="s">
        <v>283</v>
      </c>
      <c r="B98" s="23" t="s">
        <v>321</v>
      </c>
      <c r="C98" s="23" t="s">
        <v>307</v>
      </c>
      <c r="D98" s="42" t="s">
        <v>322</v>
      </c>
      <c r="E98" s="25" t="s">
        <v>46</v>
      </c>
      <c r="F98" s="25">
        <v>3</v>
      </c>
      <c r="G98" s="7"/>
      <c r="H98" s="7" t="str">
        <f t="shared" si="11"/>
        <v>Sí</v>
      </c>
      <c r="I98" s="7" t="str">
        <f t="shared" si="32"/>
        <v>Sí</v>
      </c>
      <c r="J98" s="9"/>
      <c r="K98" s="25">
        <f t="shared" si="38"/>
        <v>0</v>
      </c>
      <c r="L98" s="25">
        <f t="shared" si="39"/>
        <v>0</v>
      </c>
      <c r="M98" s="25">
        <f t="shared" si="40"/>
        <v>0</v>
      </c>
      <c r="N98" s="25">
        <f t="shared" si="41"/>
        <v>0</v>
      </c>
      <c r="O98" s="25">
        <f t="shared" si="42"/>
        <v>0</v>
      </c>
      <c r="P98" s="26">
        <f t="shared" si="27"/>
        <v>3</v>
      </c>
      <c r="Q98" s="26">
        <f t="shared" si="28"/>
        <v>0</v>
      </c>
      <c r="R98" s="26">
        <f t="shared" si="29"/>
        <v>0</v>
      </c>
      <c r="S98" s="26">
        <f t="shared" si="30"/>
        <v>0</v>
      </c>
    </row>
    <row r="99" spans="1:19" ht="35.450000000000003" customHeight="1" x14ac:dyDescent="0.25">
      <c r="A99" s="23" t="s">
        <v>283</v>
      </c>
      <c r="B99" s="23" t="s">
        <v>323</v>
      </c>
      <c r="C99" s="23" t="s">
        <v>307</v>
      </c>
      <c r="D99" s="42" t="s">
        <v>324</v>
      </c>
      <c r="E99" s="25" t="s">
        <v>46</v>
      </c>
      <c r="F99" s="25">
        <v>3</v>
      </c>
      <c r="G99" s="7"/>
      <c r="H99" s="7" t="str">
        <f t="shared" si="11"/>
        <v>Sí</v>
      </c>
      <c r="I99" s="7" t="str">
        <f t="shared" si="32"/>
        <v>Sí</v>
      </c>
      <c r="J99" s="9"/>
      <c r="K99" s="25">
        <f t="shared" si="38"/>
        <v>0</v>
      </c>
      <c r="L99" s="25">
        <f t="shared" si="39"/>
        <v>0</v>
      </c>
      <c r="M99" s="25">
        <f t="shared" si="40"/>
        <v>0</v>
      </c>
      <c r="N99" s="25">
        <f t="shared" si="41"/>
        <v>0</v>
      </c>
      <c r="O99" s="25">
        <f t="shared" si="42"/>
        <v>0</v>
      </c>
      <c r="P99" s="26">
        <f t="shared" si="27"/>
        <v>3</v>
      </c>
      <c r="Q99" s="26">
        <f t="shared" si="28"/>
        <v>0</v>
      </c>
      <c r="R99" s="26">
        <f t="shared" si="29"/>
        <v>0</v>
      </c>
      <c r="S99" s="26">
        <f t="shared" si="30"/>
        <v>0</v>
      </c>
    </row>
    <row r="100" spans="1:19" ht="41.45" customHeight="1" x14ac:dyDescent="0.25">
      <c r="A100" s="23" t="s">
        <v>283</v>
      </c>
      <c r="B100" s="23" t="s">
        <v>325</v>
      </c>
      <c r="C100" s="23" t="s">
        <v>326</v>
      </c>
      <c r="D100" s="42" t="s">
        <v>327</v>
      </c>
      <c r="E100" s="25" t="s">
        <v>46</v>
      </c>
      <c r="F100" s="25">
        <v>3</v>
      </c>
      <c r="G100" s="7"/>
      <c r="H100" s="7" t="str">
        <f t="shared" si="11"/>
        <v>Sí</v>
      </c>
      <c r="I100" s="7" t="str">
        <f t="shared" si="32"/>
        <v>Sí</v>
      </c>
      <c r="J100" s="9"/>
      <c r="K100" s="25">
        <f t="shared" si="38"/>
        <v>0</v>
      </c>
      <c r="L100" s="25">
        <f t="shared" si="39"/>
        <v>0</v>
      </c>
      <c r="M100" s="25">
        <f t="shared" si="40"/>
        <v>0</v>
      </c>
      <c r="N100" s="25">
        <f t="shared" si="41"/>
        <v>0</v>
      </c>
      <c r="O100" s="25">
        <f t="shared" si="42"/>
        <v>0</v>
      </c>
      <c r="P100" s="26">
        <f t="shared" si="27"/>
        <v>3</v>
      </c>
      <c r="Q100" s="26">
        <f t="shared" si="28"/>
        <v>0</v>
      </c>
      <c r="R100" s="26">
        <f t="shared" si="29"/>
        <v>0</v>
      </c>
      <c r="S100" s="26">
        <f t="shared" si="30"/>
        <v>0</v>
      </c>
    </row>
    <row r="101" spans="1:19" ht="56.45" customHeight="1" x14ac:dyDescent="0.25">
      <c r="A101" s="23" t="s">
        <v>283</v>
      </c>
      <c r="B101" s="23" t="s">
        <v>328</v>
      </c>
      <c r="C101" s="23" t="s">
        <v>326</v>
      </c>
      <c r="D101" s="42" t="s">
        <v>329</v>
      </c>
      <c r="E101" s="25" t="s">
        <v>46</v>
      </c>
      <c r="F101" s="25">
        <v>3</v>
      </c>
      <c r="G101" s="7"/>
      <c r="H101" s="7" t="str">
        <f t="shared" si="11"/>
        <v>Sí</v>
      </c>
      <c r="I101" s="7" t="str">
        <f t="shared" si="32"/>
        <v>Sí</v>
      </c>
      <c r="J101" s="9"/>
      <c r="K101" s="25">
        <f t="shared" si="38"/>
        <v>0</v>
      </c>
      <c r="L101" s="25">
        <f t="shared" si="39"/>
        <v>0</v>
      </c>
      <c r="M101" s="25">
        <f t="shared" si="40"/>
        <v>0</v>
      </c>
      <c r="N101" s="25">
        <f t="shared" si="41"/>
        <v>0</v>
      </c>
      <c r="O101" s="25">
        <f t="shared" si="42"/>
        <v>0</v>
      </c>
      <c r="P101" s="26">
        <f t="shared" si="27"/>
        <v>3</v>
      </c>
      <c r="Q101" s="26">
        <f t="shared" si="28"/>
        <v>0</v>
      </c>
      <c r="R101" s="26">
        <f t="shared" si="29"/>
        <v>0</v>
      </c>
      <c r="S101" s="26">
        <f t="shared" si="30"/>
        <v>0</v>
      </c>
    </row>
    <row r="102" spans="1:19" ht="56.45" customHeight="1" x14ac:dyDescent="0.25">
      <c r="A102" s="23" t="s">
        <v>283</v>
      </c>
      <c r="B102" s="23" t="s">
        <v>330</v>
      </c>
      <c r="C102" s="23" t="s">
        <v>326</v>
      </c>
      <c r="D102" s="42" t="s">
        <v>331</v>
      </c>
      <c r="E102" s="25" t="s">
        <v>46</v>
      </c>
      <c r="F102" s="25">
        <v>3</v>
      </c>
      <c r="G102" s="7"/>
      <c r="H102" s="7" t="str">
        <f t="shared" si="11"/>
        <v>Sí</v>
      </c>
      <c r="I102" s="7" t="str">
        <f t="shared" si="32"/>
        <v>Sí</v>
      </c>
      <c r="J102" s="9"/>
      <c r="K102" s="25">
        <f t="shared" si="38"/>
        <v>0</v>
      </c>
      <c r="L102" s="25">
        <f t="shared" si="39"/>
        <v>0</v>
      </c>
      <c r="M102" s="25">
        <f t="shared" si="40"/>
        <v>0</v>
      </c>
      <c r="N102" s="25">
        <f t="shared" si="41"/>
        <v>0</v>
      </c>
      <c r="O102" s="25">
        <f t="shared" si="42"/>
        <v>0</v>
      </c>
      <c r="P102" s="26">
        <f t="shared" si="27"/>
        <v>3</v>
      </c>
      <c r="Q102" s="26">
        <f t="shared" si="28"/>
        <v>0</v>
      </c>
      <c r="R102" s="26">
        <f t="shared" si="29"/>
        <v>0</v>
      </c>
      <c r="S102" s="26">
        <f t="shared" si="30"/>
        <v>0</v>
      </c>
    </row>
    <row r="103" spans="1:19" ht="41.45" customHeight="1" x14ac:dyDescent="0.25">
      <c r="A103" s="23" t="s">
        <v>283</v>
      </c>
      <c r="B103" s="23" t="s">
        <v>332</v>
      </c>
      <c r="C103" s="23" t="s">
        <v>326</v>
      </c>
      <c r="D103" s="42" t="s">
        <v>333</v>
      </c>
      <c r="E103" s="25" t="s">
        <v>46</v>
      </c>
      <c r="F103" s="25">
        <v>3</v>
      </c>
      <c r="G103" s="7"/>
      <c r="H103" s="7" t="str">
        <f t="shared" si="11"/>
        <v>Sí</v>
      </c>
      <c r="I103" s="7" t="str">
        <f t="shared" si="32"/>
        <v>Sí</v>
      </c>
      <c r="J103" s="9"/>
      <c r="K103" s="25">
        <f t="shared" si="38"/>
        <v>0</v>
      </c>
      <c r="L103" s="25">
        <f t="shared" si="39"/>
        <v>0</v>
      </c>
      <c r="M103" s="25">
        <f t="shared" si="40"/>
        <v>0</v>
      </c>
      <c r="N103" s="25">
        <f t="shared" si="41"/>
        <v>0</v>
      </c>
      <c r="O103" s="25">
        <f t="shared" si="42"/>
        <v>0</v>
      </c>
      <c r="P103" s="26">
        <f t="shared" si="27"/>
        <v>3</v>
      </c>
      <c r="Q103" s="26">
        <f t="shared" si="28"/>
        <v>0</v>
      </c>
      <c r="R103" s="26">
        <f t="shared" si="29"/>
        <v>0</v>
      </c>
      <c r="S103" s="26">
        <f t="shared" si="30"/>
        <v>0</v>
      </c>
    </row>
    <row r="104" spans="1:19" ht="115.9" customHeight="1" x14ac:dyDescent="0.25">
      <c r="A104" s="23" t="s">
        <v>283</v>
      </c>
      <c r="B104" s="23" t="s">
        <v>334</v>
      </c>
      <c r="C104" s="23" t="s">
        <v>326</v>
      </c>
      <c r="D104" s="42" t="s">
        <v>335</v>
      </c>
      <c r="E104" s="25" t="s">
        <v>46</v>
      </c>
      <c r="F104" s="25">
        <v>3</v>
      </c>
      <c r="G104" s="7"/>
      <c r="H104" s="7" t="str">
        <f t="shared" si="11"/>
        <v>Sí</v>
      </c>
      <c r="I104" s="7" t="str">
        <f t="shared" si="32"/>
        <v>Sí</v>
      </c>
      <c r="J104" s="9"/>
      <c r="K104" s="25">
        <f t="shared" si="38"/>
        <v>0</v>
      </c>
      <c r="L104" s="25">
        <f t="shared" si="39"/>
        <v>0</v>
      </c>
      <c r="M104" s="25">
        <f t="shared" si="40"/>
        <v>0</v>
      </c>
      <c r="N104" s="25">
        <f t="shared" si="41"/>
        <v>0</v>
      </c>
      <c r="O104" s="25">
        <f t="shared" si="42"/>
        <v>0</v>
      </c>
      <c r="P104" s="26">
        <f t="shared" si="27"/>
        <v>3</v>
      </c>
      <c r="Q104" s="26">
        <f t="shared" si="28"/>
        <v>0</v>
      </c>
      <c r="R104" s="26">
        <f t="shared" si="29"/>
        <v>0</v>
      </c>
      <c r="S104" s="26">
        <f t="shared" si="30"/>
        <v>0</v>
      </c>
    </row>
    <row r="105" spans="1:19" ht="39.6" customHeight="1" x14ac:dyDescent="0.25">
      <c r="A105" s="23" t="s">
        <v>283</v>
      </c>
      <c r="B105" s="23" t="s">
        <v>336</v>
      </c>
      <c r="C105" s="23" t="s">
        <v>326</v>
      </c>
      <c r="D105" s="42" t="s">
        <v>337</v>
      </c>
      <c r="E105" s="25" t="s">
        <v>46</v>
      </c>
      <c r="F105" s="25">
        <v>3</v>
      </c>
      <c r="G105" s="7"/>
      <c r="H105" s="7" t="str">
        <f t="shared" si="11"/>
        <v>Sí</v>
      </c>
      <c r="I105" s="7" t="str">
        <f t="shared" si="32"/>
        <v>Sí</v>
      </c>
      <c r="J105" s="9"/>
      <c r="K105" s="25">
        <f t="shared" si="38"/>
        <v>0</v>
      </c>
      <c r="L105" s="25">
        <f t="shared" si="39"/>
        <v>0</v>
      </c>
      <c r="M105" s="25">
        <f t="shared" si="40"/>
        <v>0</v>
      </c>
      <c r="N105" s="25">
        <f t="shared" si="41"/>
        <v>0</v>
      </c>
      <c r="O105" s="25">
        <f t="shared" si="42"/>
        <v>0</v>
      </c>
      <c r="P105" s="26">
        <f t="shared" si="27"/>
        <v>3</v>
      </c>
      <c r="Q105" s="26">
        <f t="shared" si="28"/>
        <v>0</v>
      </c>
      <c r="R105" s="26">
        <f t="shared" si="29"/>
        <v>0</v>
      </c>
      <c r="S105" s="26">
        <f t="shared" si="30"/>
        <v>0</v>
      </c>
    </row>
    <row r="106" spans="1:19" ht="21.6" customHeight="1" x14ac:dyDescent="0.25">
      <c r="A106" s="23" t="s">
        <v>283</v>
      </c>
      <c r="B106" s="23" t="s">
        <v>338</v>
      </c>
      <c r="C106" s="23" t="s">
        <v>326</v>
      </c>
      <c r="D106" s="42" t="s">
        <v>339</v>
      </c>
      <c r="E106" s="25" t="s">
        <v>46</v>
      </c>
      <c r="F106" s="25">
        <v>3</v>
      </c>
      <c r="G106" s="7"/>
      <c r="H106" s="7" t="str">
        <f t="shared" si="11"/>
        <v>Sí</v>
      </c>
      <c r="I106" s="7" t="str">
        <f t="shared" si="32"/>
        <v>Sí</v>
      </c>
      <c r="J106" s="9"/>
      <c r="K106" s="25">
        <f t="shared" si="38"/>
        <v>0</v>
      </c>
      <c r="L106" s="25">
        <f t="shared" si="39"/>
        <v>0</v>
      </c>
      <c r="M106" s="25">
        <f t="shared" si="40"/>
        <v>0</v>
      </c>
      <c r="N106" s="25">
        <f t="shared" si="41"/>
        <v>0</v>
      </c>
      <c r="O106" s="25">
        <f t="shared" si="42"/>
        <v>0</v>
      </c>
      <c r="P106" s="26">
        <f t="shared" si="27"/>
        <v>3</v>
      </c>
      <c r="Q106" s="26">
        <f t="shared" si="28"/>
        <v>0</v>
      </c>
      <c r="R106" s="26">
        <f t="shared" si="29"/>
        <v>0</v>
      </c>
      <c r="S106" s="26">
        <f t="shared" si="30"/>
        <v>0</v>
      </c>
    </row>
    <row r="107" spans="1:19" ht="56.45" customHeight="1" x14ac:dyDescent="0.25">
      <c r="A107" s="23" t="s">
        <v>283</v>
      </c>
      <c r="B107" s="23" t="s">
        <v>340</v>
      </c>
      <c r="C107" s="23" t="s">
        <v>326</v>
      </c>
      <c r="D107" s="42" t="s">
        <v>341</v>
      </c>
      <c r="E107" s="25" t="s">
        <v>46</v>
      </c>
      <c r="F107" s="25">
        <v>3</v>
      </c>
      <c r="G107" s="7"/>
      <c r="H107" s="7" t="str">
        <f t="shared" si="11"/>
        <v>Sí</v>
      </c>
      <c r="I107" s="7" t="str">
        <f t="shared" si="32"/>
        <v>Sí</v>
      </c>
      <c r="J107" s="9"/>
      <c r="K107" s="25">
        <f t="shared" si="38"/>
        <v>0</v>
      </c>
      <c r="L107" s="25">
        <f t="shared" si="39"/>
        <v>0</v>
      </c>
      <c r="M107" s="25">
        <f t="shared" si="40"/>
        <v>0</v>
      </c>
      <c r="N107" s="25">
        <f t="shared" si="41"/>
        <v>0</v>
      </c>
      <c r="O107" s="25">
        <f t="shared" si="42"/>
        <v>0</v>
      </c>
      <c r="P107" s="26">
        <f t="shared" si="27"/>
        <v>3</v>
      </c>
      <c r="Q107" s="26">
        <f t="shared" si="28"/>
        <v>0</v>
      </c>
      <c r="R107" s="26">
        <f t="shared" si="29"/>
        <v>0</v>
      </c>
      <c r="S107" s="26">
        <f t="shared" si="30"/>
        <v>0</v>
      </c>
    </row>
    <row r="108" spans="1:19" ht="43.9" customHeight="1" x14ac:dyDescent="0.25">
      <c r="A108" s="23" t="s">
        <v>283</v>
      </c>
      <c r="B108" s="23" t="s">
        <v>342</v>
      </c>
      <c r="C108" s="23" t="s">
        <v>326</v>
      </c>
      <c r="D108" s="42" t="s">
        <v>343</v>
      </c>
      <c r="E108" s="25" t="s">
        <v>46</v>
      </c>
      <c r="F108" s="25">
        <v>3</v>
      </c>
      <c r="G108" s="7"/>
      <c r="H108" s="7" t="str">
        <f t="shared" si="11"/>
        <v>Sí</v>
      </c>
      <c r="I108" s="7" t="str">
        <f t="shared" si="32"/>
        <v>Sí</v>
      </c>
      <c r="J108" s="9"/>
      <c r="K108" s="25">
        <f t="shared" si="38"/>
        <v>0</v>
      </c>
      <c r="L108" s="25">
        <f t="shared" si="39"/>
        <v>0</v>
      </c>
      <c r="M108" s="25">
        <f t="shared" si="40"/>
        <v>0</v>
      </c>
      <c r="N108" s="25">
        <f t="shared" si="41"/>
        <v>0</v>
      </c>
      <c r="O108" s="25">
        <f t="shared" si="42"/>
        <v>0</v>
      </c>
      <c r="P108" s="26">
        <f t="shared" si="27"/>
        <v>3</v>
      </c>
      <c r="Q108" s="26">
        <f t="shared" si="28"/>
        <v>0</v>
      </c>
      <c r="R108" s="26">
        <f t="shared" si="29"/>
        <v>0</v>
      </c>
      <c r="S108" s="26">
        <f t="shared" si="30"/>
        <v>0</v>
      </c>
    </row>
    <row r="109" spans="1:19" ht="24.6" customHeight="1" x14ac:dyDescent="0.25">
      <c r="A109" s="23" t="s">
        <v>283</v>
      </c>
      <c r="B109" s="23" t="s">
        <v>344</v>
      </c>
      <c r="C109" s="23" t="s">
        <v>326</v>
      </c>
      <c r="D109" s="43" t="s">
        <v>345</v>
      </c>
      <c r="E109" s="25" t="s">
        <v>46</v>
      </c>
      <c r="F109" s="25">
        <v>3</v>
      </c>
      <c r="G109" s="7"/>
      <c r="H109" s="7" t="str">
        <f t="shared" si="11"/>
        <v>Sí</v>
      </c>
      <c r="I109" s="7" t="str">
        <f t="shared" si="32"/>
        <v>Sí</v>
      </c>
      <c r="J109" s="9"/>
      <c r="K109" s="25">
        <f t="shared" si="38"/>
        <v>0</v>
      </c>
      <c r="L109" s="25">
        <f t="shared" si="39"/>
        <v>0</v>
      </c>
      <c r="M109" s="25">
        <f t="shared" si="40"/>
        <v>0</v>
      </c>
      <c r="N109" s="25">
        <f t="shared" si="41"/>
        <v>0</v>
      </c>
      <c r="O109" s="25">
        <f t="shared" si="42"/>
        <v>0</v>
      </c>
      <c r="P109" s="26">
        <f t="shared" si="27"/>
        <v>3</v>
      </c>
      <c r="Q109" s="26">
        <f t="shared" si="28"/>
        <v>0</v>
      </c>
      <c r="R109" s="26">
        <f t="shared" si="29"/>
        <v>0</v>
      </c>
      <c r="S109" s="26">
        <f t="shared" si="30"/>
        <v>0</v>
      </c>
    </row>
    <row r="110" spans="1:19" ht="56.45" customHeight="1" x14ac:dyDescent="0.25">
      <c r="A110" s="23" t="s">
        <v>283</v>
      </c>
      <c r="B110" s="23" t="s">
        <v>346</v>
      </c>
      <c r="C110" s="23" t="s">
        <v>212</v>
      </c>
      <c r="D110" s="23" t="s">
        <v>347</v>
      </c>
      <c r="E110" s="25" t="s">
        <v>46</v>
      </c>
      <c r="F110" s="25">
        <v>3</v>
      </c>
      <c r="G110" s="7"/>
      <c r="H110" s="7" t="str">
        <f t="shared" si="11"/>
        <v>Sí</v>
      </c>
      <c r="I110" s="7" t="str">
        <f t="shared" si="32"/>
        <v>Sí</v>
      </c>
      <c r="J110" s="9"/>
      <c r="K110" s="25">
        <f t="shared" si="38"/>
        <v>0</v>
      </c>
      <c r="L110" s="25">
        <f t="shared" si="39"/>
        <v>0</v>
      </c>
      <c r="M110" s="25">
        <f t="shared" si="40"/>
        <v>0</v>
      </c>
      <c r="N110" s="25">
        <f t="shared" si="41"/>
        <v>0</v>
      </c>
      <c r="O110" s="25">
        <f t="shared" si="42"/>
        <v>0</v>
      </c>
      <c r="P110" s="26">
        <f t="shared" si="27"/>
        <v>3</v>
      </c>
      <c r="Q110" s="26">
        <f t="shared" si="28"/>
        <v>0</v>
      </c>
      <c r="R110" s="26">
        <f t="shared" si="29"/>
        <v>0</v>
      </c>
      <c r="S110" s="26">
        <f t="shared" si="30"/>
        <v>0</v>
      </c>
    </row>
    <row r="111" spans="1:19" ht="181.9" customHeight="1" x14ac:dyDescent="0.25">
      <c r="A111" s="23" t="s">
        <v>283</v>
      </c>
      <c r="B111" s="23" t="s">
        <v>348</v>
      </c>
      <c r="C111" s="23" t="s">
        <v>212</v>
      </c>
      <c r="D111" s="23" t="s">
        <v>349</v>
      </c>
      <c r="E111" s="25" t="s">
        <v>46</v>
      </c>
      <c r="F111" s="25">
        <v>3</v>
      </c>
      <c r="G111" s="7"/>
      <c r="H111" s="7" t="str">
        <f t="shared" si="11"/>
        <v>Sí</v>
      </c>
      <c r="I111" s="7" t="str">
        <f t="shared" si="32"/>
        <v>Sí</v>
      </c>
      <c r="J111" s="9"/>
      <c r="K111" s="25">
        <f t="shared" si="38"/>
        <v>0</v>
      </c>
      <c r="L111" s="25">
        <f t="shared" si="39"/>
        <v>0</v>
      </c>
      <c r="M111" s="25">
        <f t="shared" si="40"/>
        <v>0</v>
      </c>
      <c r="N111" s="25">
        <f t="shared" si="41"/>
        <v>0</v>
      </c>
      <c r="O111" s="25">
        <f t="shared" si="42"/>
        <v>0</v>
      </c>
      <c r="P111" s="26">
        <f t="shared" si="27"/>
        <v>3</v>
      </c>
      <c r="Q111" s="26">
        <f t="shared" si="28"/>
        <v>0</v>
      </c>
      <c r="R111" s="26">
        <f t="shared" si="29"/>
        <v>0</v>
      </c>
      <c r="S111" s="26">
        <f t="shared" si="30"/>
        <v>0</v>
      </c>
    </row>
    <row r="112" spans="1:19" ht="213.6" customHeight="1" x14ac:dyDescent="0.25">
      <c r="A112" s="23" t="s">
        <v>283</v>
      </c>
      <c r="B112" s="23" t="s">
        <v>350</v>
      </c>
      <c r="C112" s="23" t="s">
        <v>212</v>
      </c>
      <c r="D112" s="23" t="s">
        <v>351</v>
      </c>
      <c r="E112" s="25" t="s">
        <v>46</v>
      </c>
      <c r="F112" s="25">
        <v>3</v>
      </c>
      <c r="G112" s="7"/>
      <c r="H112" s="7" t="str">
        <f t="shared" si="11"/>
        <v>Sí</v>
      </c>
      <c r="I112" s="7" t="str">
        <f t="shared" si="32"/>
        <v>Sí</v>
      </c>
      <c r="J112" s="9"/>
      <c r="K112" s="25">
        <f t="shared" si="38"/>
        <v>0</v>
      </c>
      <c r="L112" s="25">
        <f t="shared" si="39"/>
        <v>0</v>
      </c>
      <c r="M112" s="25">
        <f t="shared" si="40"/>
        <v>0</v>
      </c>
      <c r="N112" s="25">
        <f t="shared" si="41"/>
        <v>0</v>
      </c>
      <c r="O112" s="25">
        <f t="shared" si="42"/>
        <v>0</v>
      </c>
      <c r="P112" s="26">
        <f t="shared" si="27"/>
        <v>3</v>
      </c>
      <c r="Q112" s="26">
        <f t="shared" si="28"/>
        <v>0</v>
      </c>
      <c r="R112" s="26">
        <f t="shared" si="29"/>
        <v>0</v>
      </c>
      <c r="S112" s="26">
        <f t="shared" si="30"/>
        <v>0</v>
      </c>
    </row>
    <row r="113" spans="1:19" ht="122.45" customHeight="1" x14ac:dyDescent="0.25">
      <c r="A113" s="23" t="s">
        <v>283</v>
      </c>
      <c r="B113" s="23" t="s">
        <v>352</v>
      </c>
      <c r="C113" s="23" t="s">
        <v>212</v>
      </c>
      <c r="D113" s="44" t="s">
        <v>353</v>
      </c>
      <c r="E113" s="25" t="s">
        <v>46</v>
      </c>
      <c r="F113" s="25">
        <v>3</v>
      </c>
      <c r="G113" s="7"/>
      <c r="H113" s="7" t="str">
        <f t="shared" si="11"/>
        <v>Sí</v>
      </c>
      <c r="I113" s="7" t="str">
        <f t="shared" si="32"/>
        <v>Sí</v>
      </c>
      <c r="J113" s="9"/>
      <c r="K113" s="25">
        <f t="shared" si="38"/>
        <v>0</v>
      </c>
      <c r="L113" s="25">
        <f t="shared" si="39"/>
        <v>0</v>
      </c>
      <c r="M113" s="25">
        <f t="shared" si="40"/>
        <v>0</v>
      </c>
      <c r="N113" s="25">
        <f t="shared" si="41"/>
        <v>0</v>
      </c>
      <c r="O113" s="25">
        <f t="shared" si="42"/>
        <v>0</v>
      </c>
      <c r="P113" s="26">
        <f t="shared" si="27"/>
        <v>3</v>
      </c>
      <c r="Q113" s="26">
        <f t="shared" si="28"/>
        <v>0</v>
      </c>
      <c r="R113" s="26">
        <f t="shared" si="29"/>
        <v>0</v>
      </c>
      <c r="S113" s="26">
        <f t="shared" si="30"/>
        <v>0</v>
      </c>
    </row>
    <row r="114" spans="1:19" ht="35.450000000000003" customHeight="1" x14ac:dyDescent="0.25">
      <c r="A114" s="23" t="s">
        <v>283</v>
      </c>
      <c r="B114" s="23" t="s">
        <v>354</v>
      </c>
      <c r="C114" s="23" t="s">
        <v>212</v>
      </c>
      <c r="D114" s="42" t="s">
        <v>355</v>
      </c>
      <c r="E114" s="25" t="s">
        <v>46</v>
      </c>
      <c r="F114" s="25">
        <v>3</v>
      </c>
      <c r="G114" s="7"/>
      <c r="H114" s="7" t="str">
        <f t="shared" si="11"/>
        <v>Sí</v>
      </c>
      <c r="I114" s="7" t="str">
        <f t="shared" si="32"/>
        <v>Sí</v>
      </c>
      <c r="J114" s="9"/>
      <c r="K114" s="25">
        <f t="shared" si="38"/>
        <v>0</v>
      </c>
      <c r="L114" s="25">
        <f t="shared" si="39"/>
        <v>0</v>
      </c>
      <c r="M114" s="25">
        <f t="shared" si="40"/>
        <v>0</v>
      </c>
      <c r="N114" s="25">
        <f t="shared" si="41"/>
        <v>0</v>
      </c>
      <c r="O114" s="25">
        <f t="shared" si="42"/>
        <v>0</v>
      </c>
      <c r="P114" s="26">
        <f t="shared" si="27"/>
        <v>3</v>
      </c>
      <c r="Q114" s="26">
        <f t="shared" si="28"/>
        <v>0</v>
      </c>
      <c r="R114" s="26">
        <f t="shared" si="29"/>
        <v>0</v>
      </c>
      <c r="S114" s="26">
        <f t="shared" si="30"/>
        <v>0</v>
      </c>
    </row>
    <row r="115" spans="1:19" ht="75" customHeight="1" x14ac:dyDescent="0.25">
      <c r="A115" s="23" t="s">
        <v>283</v>
      </c>
      <c r="B115" s="23" t="s">
        <v>356</v>
      </c>
      <c r="C115" s="23" t="s">
        <v>357</v>
      </c>
      <c r="D115" s="44" t="s">
        <v>358</v>
      </c>
      <c r="E115" s="25" t="s">
        <v>46</v>
      </c>
      <c r="F115" s="25">
        <v>2</v>
      </c>
      <c r="G115" s="7"/>
      <c r="H115" s="7" t="str">
        <f t="shared" si="11"/>
        <v>Sí</v>
      </c>
      <c r="I115" s="7" t="str">
        <f t="shared" si="32"/>
        <v>Sí</v>
      </c>
      <c r="J115" s="9"/>
      <c r="K115" s="25">
        <f t="shared" si="38"/>
        <v>0</v>
      </c>
      <c r="L115" s="25">
        <f t="shared" si="39"/>
        <v>0</v>
      </c>
      <c r="M115" s="25">
        <f t="shared" si="40"/>
        <v>0</v>
      </c>
      <c r="N115" s="25">
        <f t="shared" si="41"/>
        <v>0</v>
      </c>
      <c r="O115" s="25">
        <f t="shared" si="42"/>
        <v>0</v>
      </c>
      <c r="P115" s="26">
        <f t="shared" si="27"/>
        <v>2</v>
      </c>
      <c r="Q115" s="26">
        <f t="shared" si="28"/>
        <v>0</v>
      </c>
      <c r="R115" s="26">
        <f t="shared" si="29"/>
        <v>0</v>
      </c>
      <c r="S115" s="26">
        <f t="shared" si="30"/>
        <v>0</v>
      </c>
    </row>
    <row r="116" spans="1:19" ht="165" customHeight="1" x14ac:dyDescent="0.25">
      <c r="A116" s="23" t="s">
        <v>283</v>
      </c>
      <c r="B116" s="23" t="s">
        <v>359</v>
      </c>
      <c r="C116" s="23" t="s">
        <v>360</v>
      </c>
      <c r="D116" s="44" t="s">
        <v>361</v>
      </c>
      <c r="E116" s="25" t="s">
        <v>46</v>
      </c>
      <c r="F116" s="25">
        <v>2</v>
      </c>
      <c r="G116" s="7"/>
      <c r="H116" s="7" t="str">
        <f t="shared" si="11"/>
        <v>Sí</v>
      </c>
      <c r="I116" s="7" t="str">
        <f t="shared" si="32"/>
        <v>Sí</v>
      </c>
      <c r="J116" s="9"/>
      <c r="K116" s="25">
        <f t="shared" si="38"/>
        <v>0</v>
      </c>
      <c r="L116" s="25">
        <f t="shared" si="39"/>
        <v>0</v>
      </c>
      <c r="M116" s="25">
        <f t="shared" si="40"/>
        <v>0</v>
      </c>
      <c r="N116" s="25">
        <f t="shared" si="41"/>
        <v>0</v>
      </c>
      <c r="O116" s="25">
        <f t="shared" si="42"/>
        <v>0</v>
      </c>
      <c r="P116" s="26">
        <f t="shared" si="27"/>
        <v>2</v>
      </c>
      <c r="Q116" s="26">
        <f t="shared" si="28"/>
        <v>0</v>
      </c>
      <c r="R116" s="26">
        <f t="shared" si="29"/>
        <v>0</v>
      </c>
      <c r="S116" s="26">
        <f t="shared" si="30"/>
        <v>0</v>
      </c>
    </row>
    <row r="117" spans="1:19" ht="31.5" x14ac:dyDescent="0.25">
      <c r="A117" s="23" t="s">
        <v>283</v>
      </c>
      <c r="B117" s="23" t="s">
        <v>362</v>
      </c>
      <c r="C117" s="23" t="s">
        <v>360</v>
      </c>
      <c r="D117" s="23" t="s">
        <v>363</v>
      </c>
      <c r="E117" s="25" t="s">
        <v>46</v>
      </c>
      <c r="F117" s="25">
        <v>2</v>
      </c>
      <c r="G117" s="7"/>
      <c r="H117" s="7" t="str">
        <f t="shared" si="11"/>
        <v>Sí</v>
      </c>
      <c r="I117" s="7" t="str">
        <f t="shared" si="32"/>
        <v>Sí</v>
      </c>
      <c r="J117" s="9"/>
      <c r="K117" s="25">
        <f t="shared" si="38"/>
        <v>0</v>
      </c>
      <c r="L117" s="25">
        <f t="shared" si="39"/>
        <v>0</v>
      </c>
      <c r="M117" s="25">
        <f t="shared" si="40"/>
        <v>0</v>
      </c>
      <c r="N117" s="25">
        <f t="shared" si="41"/>
        <v>0</v>
      </c>
      <c r="O117" s="25">
        <f t="shared" si="42"/>
        <v>0</v>
      </c>
      <c r="P117" s="26">
        <f t="shared" si="27"/>
        <v>2</v>
      </c>
      <c r="Q117" s="26">
        <f t="shared" si="28"/>
        <v>0</v>
      </c>
      <c r="R117" s="26">
        <f t="shared" si="29"/>
        <v>0</v>
      </c>
      <c r="S117" s="26">
        <f t="shared" si="30"/>
        <v>0</v>
      </c>
    </row>
    <row r="118" spans="1:19" ht="33" customHeight="1" x14ac:dyDescent="0.25">
      <c r="A118" s="23" t="s">
        <v>283</v>
      </c>
      <c r="B118" s="23" t="s">
        <v>364</v>
      </c>
      <c r="C118" s="23" t="s">
        <v>360</v>
      </c>
      <c r="D118" s="23" t="s">
        <v>365</v>
      </c>
      <c r="E118" s="25" t="s">
        <v>46</v>
      </c>
      <c r="F118" s="25">
        <v>2</v>
      </c>
      <c r="G118" s="7"/>
      <c r="H118" s="7" t="str">
        <f t="shared" si="11"/>
        <v>Sí</v>
      </c>
      <c r="I118" s="7" t="str">
        <f t="shared" si="32"/>
        <v>Sí</v>
      </c>
      <c r="J118" s="9"/>
      <c r="K118" s="25">
        <f t="shared" si="38"/>
        <v>0</v>
      </c>
      <c r="L118" s="25">
        <f t="shared" si="39"/>
        <v>0</v>
      </c>
      <c r="M118" s="25">
        <f t="shared" si="40"/>
        <v>0</v>
      </c>
      <c r="N118" s="25">
        <f t="shared" si="41"/>
        <v>0</v>
      </c>
      <c r="O118" s="25">
        <f t="shared" si="42"/>
        <v>0</v>
      </c>
      <c r="P118" s="26">
        <f t="shared" si="27"/>
        <v>2</v>
      </c>
      <c r="Q118" s="26">
        <f t="shared" si="28"/>
        <v>0</v>
      </c>
      <c r="R118" s="26">
        <f t="shared" si="29"/>
        <v>0</v>
      </c>
      <c r="S118" s="26">
        <f t="shared" si="30"/>
        <v>0</v>
      </c>
    </row>
    <row r="119" spans="1:19" ht="31.5" x14ac:dyDescent="0.25">
      <c r="A119" s="23" t="s">
        <v>283</v>
      </c>
      <c r="B119" s="23" t="s">
        <v>366</v>
      </c>
      <c r="C119" s="23" t="s">
        <v>360</v>
      </c>
      <c r="D119" s="23" t="s">
        <v>367</v>
      </c>
      <c r="E119" s="25" t="s">
        <v>46</v>
      </c>
      <c r="F119" s="25">
        <v>2</v>
      </c>
      <c r="G119" s="7"/>
      <c r="H119" s="7" t="str">
        <f t="shared" si="11"/>
        <v>Sí</v>
      </c>
      <c r="I119" s="7" t="str">
        <f t="shared" si="32"/>
        <v>Sí</v>
      </c>
      <c r="J119" s="9"/>
      <c r="K119" s="25">
        <f t="shared" si="38"/>
        <v>0</v>
      </c>
      <c r="L119" s="25">
        <f t="shared" si="39"/>
        <v>0</v>
      </c>
      <c r="M119" s="25">
        <f t="shared" si="40"/>
        <v>0</v>
      </c>
      <c r="N119" s="25">
        <f t="shared" si="41"/>
        <v>0</v>
      </c>
      <c r="O119" s="25">
        <f t="shared" si="42"/>
        <v>0</v>
      </c>
      <c r="P119" s="26">
        <f t="shared" si="27"/>
        <v>2</v>
      </c>
      <c r="Q119" s="26">
        <f t="shared" si="28"/>
        <v>0</v>
      </c>
      <c r="R119" s="26">
        <f t="shared" si="29"/>
        <v>0</v>
      </c>
      <c r="S119" s="26">
        <f t="shared" si="30"/>
        <v>0</v>
      </c>
    </row>
    <row r="120" spans="1:19" ht="31.5" x14ac:dyDescent="0.25">
      <c r="A120" s="23" t="s">
        <v>283</v>
      </c>
      <c r="B120" s="23" t="s">
        <v>368</v>
      </c>
      <c r="C120" s="23" t="s">
        <v>360</v>
      </c>
      <c r="D120" s="42" t="s">
        <v>369</v>
      </c>
      <c r="E120" s="25" t="s">
        <v>46</v>
      </c>
      <c r="F120" s="25">
        <v>2</v>
      </c>
      <c r="G120" s="7"/>
      <c r="H120" s="7" t="str">
        <f t="shared" si="11"/>
        <v>Sí</v>
      </c>
      <c r="I120" s="7" t="str">
        <f t="shared" si="32"/>
        <v>Sí</v>
      </c>
      <c r="J120" s="9"/>
      <c r="K120" s="25">
        <f t="shared" si="38"/>
        <v>0</v>
      </c>
      <c r="L120" s="25">
        <f t="shared" si="39"/>
        <v>0</v>
      </c>
      <c r="M120" s="25">
        <f t="shared" si="40"/>
        <v>0</v>
      </c>
      <c r="N120" s="25">
        <f t="shared" si="41"/>
        <v>0</v>
      </c>
      <c r="O120" s="25">
        <f t="shared" si="42"/>
        <v>0</v>
      </c>
      <c r="P120" s="26">
        <f t="shared" si="27"/>
        <v>2</v>
      </c>
      <c r="Q120" s="26">
        <f t="shared" si="28"/>
        <v>0</v>
      </c>
      <c r="R120" s="26">
        <f t="shared" si="29"/>
        <v>0</v>
      </c>
      <c r="S120" s="26">
        <f t="shared" si="30"/>
        <v>0</v>
      </c>
    </row>
    <row r="121" spans="1:19" ht="31.5" x14ac:dyDescent="0.25">
      <c r="A121" s="23" t="s">
        <v>283</v>
      </c>
      <c r="B121" s="23" t="s">
        <v>370</v>
      </c>
      <c r="C121" s="23" t="s">
        <v>360</v>
      </c>
      <c r="D121" s="42" t="s">
        <v>371</v>
      </c>
      <c r="E121" s="25" t="s">
        <v>46</v>
      </c>
      <c r="F121" s="25">
        <v>2</v>
      </c>
      <c r="G121" s="7"/>
      <c r="H121" s="7" t="str">
        <f t="shared" si="11"/>
        <v>Sí</v>
      </c>
      <c r="I121" s="7" t="str">
        <f t="shared" si="32"/>
        <v>Sí</v>
      </c>
      <c r="J121" s="9"/>
      <c r="K121" s="25">
        <f t="shared" si="38"/>
        <v>0</v>
      </c>
      <c r="L121" s="25">
        <f t="shared" si="39"/>
        <v>0</v>
      </c>
      <c r="M121" s="25">
        <f t="shared" si="40"/>
        <v>0</v>
      </c>
      <c r="N121" s="25">
        <f t="shared" si="41"/>
        <v>0</v>
      </c>
      <c r="O121" s="25">
        <f t="shared" si="42"/>
        <v>0</v>
      </c>
      <c r="P121" s="26">
        <f t="shared" si="27"/>
        <v>2</v>
      </c>
      <c r="Q121" s="26">
        <f t="shared" si="28"/>
        <v>0</v>
      </c>
      <c r="R121" s="26">
        <f t="shared" si="29"/>
        <v>0</v>
      </c>
      <c r="S121" s="26">
        <f t="shared" si="30"/>
        <v>0</v>
      </c>
    </row>
    <row r="122" spans="1:19" ht="31.5" x14ac:dyDescent="0.25">
      <c r="A122" s="23" t="s">
        <v>283</v>
      </c>
      <c r="B122" s="23" t="s">
        <v>372</v>
      </c>
      <c r="C122" s="23" t="s">
        <v>360</v>
      </c>
      <c r="D122" s="42" t="s">
        <v>373</v>
      </c>
      <c r="E122" s="25" t="s">
        <v>46</v>
      </c>
      <c r="F122" s="25">
        <v>2</v>
      </c>
      <c r="G122" s="7"/>
      <c r="H122" s="7" t="str">
        <f t="shared" si="11"/>
        <v>Sí</v>
      </c>
      <c r="I122" s="7" t="str">
        <f t="shared" si="32"/>
        <v>Sí</v>
      </c>
      <c r="J122" s="9"/>
      <c r="K122" s="25">
        <f t="shared" si="38"/>
        <v>0</v>
      </c>
      <c r="L122" s="25">
        <f t="shared" si="39"/>
        <v>0</v>
      </c>
      <c r="M122" s="25">
        <f t="shared" si="40"/>
        <v>0</v>
      </c>
      <c r="N122" s="25">
        <f t="shared" si="41"/>
        <v>0</v>
      </c>
      <c r="O122" s="25">
        <f t="shared" si="42"/>
        <v>0</v>
      </c>
      <c r="P122" s="26">
        <f t="shared" si="27"/>
        <v>2</v>
      </c>
      <c r="Q122" s="26">
        <f t="shared" si="28"/>
        <v>0</v>
      </c>
      <c r="R122" s="26">
        <f t="shared" si="29"/>
        <v>0</v>
      </c>
      <c r="S122" s="26">
        <f t="shared" si="30"/>
        <v>0</v>
      </c>
    </row>
    <row r="123" spans="1:19" ht="39" customHeight="1" x14ac:dyDescent="0.25">
      <c r="A123" s="23" t="s">
        <v>283</v>
      </c>
      <c r="B123" s="23" t="s">
        <v>374</v>
      </c>
      <c r="C123" s="23" t="s">
        <v>360</v>
      </c>
      <c r="D123" s="42" t="s">
        <v>375</v>
      </c>
      <c r="E123" s="25" t="s">
        <v>46</v>
      </c>
      <c r="F123" s="25">
        <v>2</v>
      </c>
      <c r="G123" s="7"/>
      <c r="H123" s="7" t="str">
        <f t="shared" si="11"/>
        <v>Sí</v>
      </c>
      <c r="I123" s="7" t="str">
        <f t="shared" si="32"/>
        <v>Sí</v>
      </c>
      <c r="J123" s="9"/>
      <c r="K123" s="25">
        <f t="shared" si="38"/>
        <v>0</v>
      </c>
      <c r="L123" s="25">
        <f t="shared" si="39"/>
        <v>0</v>
      </c>
      <c r="M123" s="25">
        <f t="shared" si="40"/>
        <v>0</v>
      </c>
      <c r="N123" s="25">
        <f t="shared" si="41"/>
        <v>0</v>
      </c>
      <c r="O123" s="25">
        <f t="shared" si="42"/>
        <v>0</v>
      </c>
      <c r="P123" s="26">
        <f t="shared" si="27"/>
        <v>2</v>
      </c>
      <c r="Q123" s="26">
        <f t="shared" si="28"/>
        <v>0</v>
      </c>
      <c r="R123" s="26">
        <f t="shared" si="29"/>
        <v>0</v>
      </c>
      <c r="S123" s="26">
        <f t="shared" si="30"/>
        <v>0</v>
      </c>
    </row>
    <row r="124" spans="1:19" ht="36.75" customHeight="1" x14ac:dyDescent="0.25">
      <c r="A124" s="23" t="s">
        <v>283</v>
      </c>
      <c r="B124" s="23" t="s">
        <v>376</v>
      </c>
      <c r="C124" s="23" t="s">
        <v>360</v>
      </c>
      <c r="D124" s="42" t="s">
        <v>377</v>
      </c>
      <c r="E124" s="25" t="s">
        <v>46</v>
      </c>
      <c r="F124" s="25">
        <v>2</v>
      </c>
      <c r="G124" s="7"/>
      <c r="H124" s="7" t="str">
        <f t="shared" si="11"/>
        <v>Sí</v>
      </c>
      <c r="I124" s="7" t="str">
        <f t="shared" si="32"/>
        <v>Sí</v>
      </c>
      <c r="J124" s="9"/>
      <c r="K124" s="25">
        <f t="shared" si="38"/>
        <v>0</v>
      </c>
      <c r="L124" s="25">
        <f t="shared" si="39"/>
        <v>0</v>
      </c>
      <c r="M124" s="25">
        <f t="shared" si="40"/>
        <v>0</v>
      </c>
      <c r="N124" s="25">
        <f t="shared" si="41"/>
        <v>0</v>
      </c>
      <c r="O124" s="25">
        <f t="shared" si="42"/>
        <v>0</v>
      </c>
      <c r="P124" s="26">
        <f t="shared" si="27"/>
        <v>2</v>
      </c>
      <c r="Q124" s="26">
        <f t="shared" si="28"/>
        <v>0</v>
      </c>
      <c r="R124" s="26">
        <f t="shared" si="29"/>
        <v>0</v>
      </c>
      <c r="S124" s="26">
        <f t="shared" si="30"/>
        <v>0</v>
      </c>
    </row>
    <row r="125" spans="1:19" ht="72" customHeight="1" x14ac:dyDescent="0.25">
      <c r="A125" s="23" t="s">
        <v>283</v>
      </c>
      <c r="B125" s="23" t="s">
        <v>378</v>
      </c>
      <c r="C125" s="23" t="s">
        <v>379</v>
      </c>
      <c r="D125" s="42" t="s">
        <v>380</v>
      </c>
      <c r="E125" s="25" t="s">
        <v>46</v>
      </c>
      <c r="F125" s="25">
        <v>2</v>
      </c>
      <c r="G125" s="7"/>
      <c r="H125" s="7" t="str">
        <f t="shared" si="11"/>
        <v>Sí</v>
      </c>
      <c r="I125" s="7" t="str">
        <f t="shared" si="32"/>
        <v>Sí</v>
      </c>
      <c r="J125" s="9"/>
      <c r="K125" s="25">
        <f t="shared" si="38"/>
        <v>0</v>
      </c>
      <c r="L125" s="25">
        <f t="shared" si="39"/>
        <v>0</v>
      </c>
      <c r="M125" s="25">
        <f t="shared" si="40"/>
        <v>0</v>
      </c>
      <c r="N125" s="25">
        <f t="shared" si="41"/>
        <v>0</v>
      </c>
      <c r="O125" s="25">
        <f t="shared" si="42"/>
        <v>0</v>
      </c>
      <c r="P125" s="26">
        <f t="shared" si="27"/>
        <v>2</v>
      </c>
      <c r="Q125" s="26">
        <f t="shared" si="28"/>
        <v>0</v>
      </c>
      <c r="R125" s="26">
        <f t="shared" si="29"/>
        <v>0</v>
      </c>
      <c r="S125" s="26">
        <f t="shared" si="30"/>
        <v>0</v>
      </c>
    </row>
    <row r="126" spans="1:19" ht="67.150000000000006" customHeight="1" x14ac:dyDescent="0.25">
      <c r="A126" s="23" t="s">
        <v>283</v>
      </c>
      <c r="B126" s="23" t="s">
        <v>381</v>
      </c>
      <c r="C126" s="23" t="s">
        <v>382</v>
      </c>
      <c r="D126" s="42" t="s">
        <v>383</v>
      </c>
      <c r="E126" s="25" t="s">
        <v>46</v>
      </c>
      <c r="F126" s="25">
        <v>2</v>
      </c>
      <c r="G126" s="7"/>
      <c r="H126" s="7" t="str">
        <f t="shared" si="11"/>
        <v>Sí</v>
      </c>
      <c r="I126" s="7" t="str">
        <f t="shared" si="32"/>
        <v>Sí</v>
      </c>
      <c r="J126" s="9"/>
      <c r="K126" s="25">
        <f t="shared" si="38"/>
        <v>0</v>
      </c>
      <c r="L126" s="25">
        <f t="shared" si="39"/>
        <v>0</v>
      </c>
      <c r="M126" s="25">
        <f t="shared" si="40"/>
        <v>0</v>
      </c>
      <c r="N126" s="25">
        <f t="shared" si="41"/>
        <v>0</v>
      </c>
      <c r="O126" s="25">
        <f t="shared" si="42"/>
        <v>0</v>
      </c>
      <c r="P126" s="26">
        <f t="shared" si="27"/>
        <v>2</v>
      </c>
      <c r="Q126" s="26">
        <f t="shared" si="28"/>
        <v>0</v>
      </c>
      <c r="R126" s="26">
        <f t="shared" si="29"/>
        <v>0</v>
      </c>
      <c r="S126" s="26">
        <f t="shared" si="30"/>
        <v>0</v>
      </c>
    </row>
    <row r="127" spans="1:19" ht="186.75" customHeight="1" x14ac:dyDescent="0.25">
      <c r="A127" s="23" t="s">
        <v>283</v>
      </c>
      <c r="B127" s="23" t="s">
        <v>384</v>
      </c>
      <c r="C127" s="23" t="s">
        <v>382</v>
      </c>
      <c r="D127" s="23" t="s">
        <v>385</v>
      </c>
      <c r="E127" s="25" t="s">
        <v>46</v>
      </c>
      <c r="F127" s="25">
        <v>2</v>
      </c>
      <c r="G127" s="7"/>
      <c r="H127" s="7" t="str">
        <f t="shared" si="11"/>
        <v>Sí</v>
      </c>
      <c r="I127" s="7" t="str">
        <f t="shared" si="32"/>
        <v>Sí</v>
      </c>
      <c r="J127" s="9"/>
      <c r="K127" s="25">
        <f t="shared" si="38"/>
        <v>0</v>
      </c>
      <c r="L127" s="25">
        <f t="shared" si="39"/>
        <v>0</v>
      </c>
      <c r="M127" s="25">
        <f t="shared" si="40"/>
        <v>0</v>
      </c>
      <c r="N127" s="25">
        <f t="shared" si="41"/>
        <v>0</v>
      </c>
      <c r="O127" s="25">
        <f t="shared" si="42"/>
        <v>0</v>
      </c>
      <c r="P127" s="26">
        <f t="shared" si="27"/>
        <v>2</v>
      </c>
      <c r="Q127" s="26">
        <f t="shared" si="28"/>
        <v>0</v>
      </c>
      <c r="R127" s="26">
        <f t="shared" si="29"/>
        <v>0</v>
      </c>
      <c r="S127" s="26">
        <f t="shared" si="30"/>
        <v>0</v>
      </c>
    </row>
    <row r="128" spans="1:19" ht="24.6" customHeight="1" x14ac:dyDescent="0.25">
      <c r="A128" s="23" t="s">
        <v>283</v>
      </c>
      <c r="B128" s="23" t="s">
        <v>386</v>
      </c>
      <c r="C128" s="23" t="s">
        <v>382</v>
      </c>
      <c r="D128" s="23" t="s">
        <v>387</v>
      </c>
      <c r="E128" s="25" t="s">
        <v>46</v>
      </c>
      <c r="F128" s="25">
        <v>2</v>
      </c>
      <c r="G128" s="7"/>
      <c r="H128" s="7" t="str">
        <f t="shared" si="11"/>
        <v>Sí</v>
      </c>
      <c r="I128" s="7" t="str">
        <f t="shared" si="32"/>
        <v>Sí</v>
      </c>
      <c r="J128" s="9"/>
      <c r="K128" s="25">
        <f t="shared" si="38"/>
        <v>0</v>
      </c>
      <c r="L128" s="25">
        <f t="shared" si="39"/>
        <v>0</v>
      </c>
      <c r="M128" s="25">
        <f t="shared" si="40"/>
        <v>0</v>
      </c>
      <c r="N128" s="25">
        <f t="shared" si="41"/>
        <v>0</v>
      </c>
      <c r="O128" s="25">
        <f t="shared" si="42"/>
        <v>0</v>
      </c>
      <c r="P128" s="26">
        <f t="shared" si="27"/>
        <v>2</v>
      </c>
      <c r="Q128" s="26">
        <f t="shared" si="28"/>
        <v>0</v>
      </c>
      <c r="R128" s="26">
        <f t="shared" si="29"/>
        <v>0</v>
      </c>
      <c r="S128" s="26">
        <f t="shared" si="30"/>
        <v>0</v>
      </c>
    </row>
    <row r="129" spans="1:19" ht="54" customHeight="1" x14ac:dyDescent="0.25">
      <c r="A129" s="23" t="s">
        <v>283</v>
      </c>
      <c r="B129" s="23" t="s">
        <v>388</v>
      </c>
      <c r="C129" s="23" t="s">
        <v>382</v>
      </c>
      <c r="D129" s="23" t="s">
        <v>389</v>
      </c>
      <c r="E129" s="25" t="s">
        <v>46</v>
      </c>
      <c r="F129" s="25">
        <v>2</v>
      </c>
      <c r="G129" s="7"/>
      <c r="H129" s="7" t="str">
        <f t="shared" si="11"/>
        <v>Sí</v>
      </c>
      <c r="I129" s="7" t="str">
        <f t="shared" si="32"/>
        <v>Sí</v>
      </c>
      <c r="J129" s="9"/>
      <c r="K129" s="25">
        <f t="shared" si="38"/>
        <v>0</v>
      </c>
      <c r="L129" s="25">
        <f t="shared" si="39"/>
        <v>0</v>
      </c>
      <c r="M129" s="25">
        <f t="shared" si="40"/>
        <v>0</v>
      </c>
      <c r="N129" s="25">
        <f t="shared" si="41"/>
        <v>0</v>
      </c>
      <c r="O129" s="25">
        <f t="shared" si="42"/>
        <v>0</v>
      </c>
      <c r="P129" s="26">
        <f t="shared" si="27"/>
        <v>2</v>
      </c>
      <c r="Q129" s="26">
        <f t="shared" si="28"/>
        <v>0</v>
      </c>
      <c r="R129" s="26">
        <f t="shared" si="29"/>
        <v>0</v>
      </c>
      <c r="S129" s="26">
        <f t="shared" si="30"/>
        <v>0</v>
      </c>
    </row>
    <row r="130" spans="1:19" ht="37.9" customHeight="1" x14ac:dyDescent="0.25">
      <c r="A130" s="23" t="s">
        <v>283</v>
      </c>
      <c r="B130" s="23" t="s">
        <v>390</v>
      </c>
      <c r="C130" s="23" t="s">
        <v>391</v>
      </c>
      <c r="D130" s="23" t="s">
        <v>392</v>
      </c>
      <c r="E130" s="25" t="s">
        <v>46</v>
      </c>
      <c r="F130" s="25">
        <v>2</v>
      </c>
      <c r="G130" s="7"/>
      <c r="H130" s="7" t="str">
        <f t="shared" si="11"/>
        <v>Sí</v>
      </c>
      <c r="I130" s="7" t="str">
        <f t="shared" si="32"/>
        <v>Sí</v>
      </c>
      <c r="J130" s="9"/>
      <c r="K130" s="25">
        <f t="shared" si="38"/>
        <v>0</v>
      </c>
      <c r="L130" s="25">
        <f t="shared" si="39"/>
        <v>0</v>
      </c>
      <c r="M130" s="25">
        <f t="shared" si="40"/>
        <v>0</v>
      </c>
      <c r="N130" s="25">
        <f t="shared" si="41"/>
        <v>0</v>
      </c>
      <c r="O130" s="25">
        <f t="shared" si="42"/>
        <v>0</v>
      </c>
      <c r="P130" s="26">
        <f t="shared" si="27"/>
        <v>2</v>
      </c>
      <c r="Q130" s="26">
        <f t="shared" si="28"/>
        <v>0</v>
      </c>
      <c r="R130" s="26">
        <f t="shared" si="29"/>
        <v>0</v>
      </c>
      <c r="S130" s="26">
        <f t="shared" si="30"/>
        <v>0</v>
      </c>
    </row>
    <row r="131" spans="1:19" ht="21.6" customHeight="1" x14ac:dyDescent="0.25">
      <c r="A131" s="23" t="s">
        <v>283</v>
      </c>
      <c r="B131" s="23" t="s">
        <v>393</v>
      </c>
      <c r="C131" s="23" t="s">
        <v>391</v>
      </c>
      <c r="D131" s="23" t="s">
        <v>394</v>
      </c>
      <c r="E131" s="25" t="s">
        <v>46</v>
      </c>
      <c r="F131" s="25">
        <v>2</v>
      </c>
      <c r="G131" s="7"/>
      <c r="H131" s="7" t="str">
        <f t="shared" si="11"/>
        <v>Sí</v>
      </c>
      <c r="I131" s="7" t="str">
        <f t="shared" si="32"/>
        <v>Sí</v>
      </c>
      <c r="J131" s="9"/>
      <c r="K131" s="25">
        <f t="shared" si="38"/>
        <v>0</v>
      </c>
      <c r="L131" s="25">
        <f t="shared" si="39"/>
        <v>0</v>
      </c>
      <c r="M131" s="25">
        <f t="shared" si="40"/>
        <v>0</v>
      </c>
      <c r="N131" s="25">
        <f t="shared" si="41"/>
        <v>0</v>
      </c>
      <c r="O131" s="25">
        <f t="shared" si="42"/>
        <v>0</v>
      </c>
      <c r="P131" s="26">
        <f t="shared" si="27"/>
        <v>2</v>
      </c>
      <c r="Q131" s="26">
        <f t="shared" si="28"/>
        <v>0</v>
      </c>
      <c r="R131" s="26">
        <f t="shared" si="29"/>
        <v>0</v>
      </c>
      <c r="S131" s="26">
        <f t="shared" si="30"/>
        <v>0</v>
      </c>
    </row>
    <row r="132" spans="1:19" ht="38.450000000000003" customHeight="1" x14ac:dyDescent="0.25">
      <c r="A132" s="23" t="s">
        <v>283</v>
      </c>
      <c r="B132" s="23" t="s">
        <v>395</v>
      </c>
      <c r="C132" s="23" t="s">
        <v>391</v>
      </c>
      <c r="D132" s="23" t="s">
        <v>396</v>
      </c>
      <c r="E132" s="25" t="s">
        <v>46</v>
      </c>
      <c r="F132" s="25">
        <v>2</v>
      </c>
      <c r="G132" s="7"/>
      <c r="H132" s="7" t="str">
        <f t="shared" si="11"/>
        <v>Sí</v>
      </c>
      <c r="I132" s="7" t="str">
        <f t="shared" si="32"/>
        <v>Sí</v>
      </c>
      <c r="J132" s="9"/>
      <c r="K132" s="25">
        <f t="shared" si="38"/>
        <v>0</v>
      </c>
      <c r="L132" s="25">
        <f t="shared" si="39"/>
        <v>0</v>
      </c>
      <c r="M132" s="25">
        <f t="shared" si="40"/>
        <v>0</v>
      </c>
      <c r="N132" s="25">
        <f t="shared" si="41"/>
        <v>0</v>
      </c>
      <c r="O132" s="25">
        <f t="shared" si="42"/>
        <v>0</v>
      </c>
      <c r="P132" s="26">
        <f t="shared" si="27"/>
        <v>2</v>
      </c>
      <c r="Q132" s="26">
        <f t="shared" si="28"/>
        <v>0</v>
      </c>
      <c r="R132" s="26">
        <f t="shared" si="29"/>
        <v>0</v>
      </c>
      <c r="S132" s="26">
        <f t="shared" si="30"/>
        <v>0</v>
      </c>
    </row>
    <row r="133" spans="1:19" ht="39" customHeight="1" x14ac:dyDescent="0.25">
      <c r="A133" s="23" t="s">
        <v>283</v>
      </c>
      <c r="B133" s="23" t="s">
        <v>397</v>
      </c>
      <c r="C133" s="23" t="s">
        <v>391</v>
      </c>
      <c r="D133" s="23" t="s">
        <v>398</v>
      </c>
      <c r="E133" s="25" t="s">
        <v>46</v>
      </c>
      <c r="F133" s="25">
        <v>2</v>
      </c>
      <c r="G133" s="7"/>
      <c r="H133" s="7" t="str">
        <f t="shared" si="11"/>
        <v>Sí</v>
      </c>
      <c r="I133" s="7" t="str">
        <f t="shared" si="32"/>
        <v>Sí</v>
      </c>
      <c r="J133" s="9"/>
      <c r="K133" s="25">
        <f t="shared" si="38"/>
        <v>0</v>
      </c>
      <c r="L133" s="25">
        <f t="shared" si="39"/>
        <v>0</v>
      </c>
      <c r="M133" s="25">
        <f t="shared" si="40"/>
        <v>0</v>
      </c>
      <c r="N133" s="25">
        <f t="shared" si="41"/>
        <v>0</v>
      </c>
      <c r="O133" s="25">
        <f t="shared" si="42"/>
        <v>0</v>
      </c>
      <c r="P133" s="26">
        <f t="shared" si="27"/>
        <v>2</v>
      </c>
      <c r="Q133" s="26">
        <f t="shared" si="28"/>
        <v>0</v>
      </c>
      <c r="R133" s="26">
        <f t="shared" si="29"/>
        <v>0</v>
      </c>
      <c r="S133" s="26">
        <f t="shared" si="30"/>
        <v>0</v>
      </c>
    </row>
    <row r="134" spans="1:19" ht="41.45" customHeight="1" x14ac:dyDescent="0.25">
      <c r="A134" s="23" t="s">
        <v>283</v>
      </c>
      <c r="B134" s="23" t="s">
        <v>399</v>
      </c>
      <c r="C134" s="23" t="s">
        <v>391</v>
      </c>
      <c r="D134" s="23" t="s">
        <v>400</v>
      </c>
      <c r="E134" s="25" t="s">
        <v>46</v>
      </c>
      <c r="F134" s="25">
        <v>2</v>
      </c>
      <c r="G134" s="7"/>
      <c r="H134" s="7" t="str">
        <f t="shared" si="11"/>
        <v>Sí</v>
      </c>
      <c r="I134" s="7" t="str">
        <f t="shared" si="32"/>
        <v>Sí</v>
      </c>
      <c r="J134" s="9"/>
      <c r="K134" s="25">
        <f t="shared" si="38"/>
        <v>0</v>
      </c>
      <c r="L134" s="25">
        <f t="shared" si="39"/>
        <v>0</v>
      </c>
      <c r="M134" s="25">
        <f t="shared" si="40"/>
        <v>0</v>
      </c>
      <c r="N134" s="25">
        <f t="shared" si="41"/>
        <v>0</v>
      </c>
      <c r="O134" s="25">
        <f t="shared" si="42"/>
        <v>0</v>
      </c>
      <c r="P134" s="26">
        <f t="shared" si="27"/>
        <v>2</v>
      </c>
      <c r="Q134" s="26">
        <f t="shared" si="28"/>
        <v>0</v>
      </c>
      <c r="R134" s="26">
        <f t="shared" si="29"/>
        <v>0</v>
      </c>
      <c r="S134" s="26">
        <f t="shared" si="30"/>
        <v>0</v>
      </c>
    </row>
    <row r="135" spans="1:19" ht="56.45" customHeight="1" x14ac:dyDescent="0.25">
      <c r="A135" s="23" t="s">
        <v>283</v>
      </c>
      <c r="B135" s="23" t="s">
        <v>401</v>
      </c>
      <c r="C135" s="23" t="s">
        <v>391</v>
      </c>
      <c r="D135" s="23" t="s">
        <v>402</v>
      </c>
      <c r="E135" s="25" t="s">
        <v>46</v>
      </c>
      <c r="F135" s="25">
        <v>2</v>
      </c>
      <c r="G135" s="7"/>
      <c r="H135" s="7" t="str">
        <f t="shared" si="11"/>
        <v>Sí</v>
      </c>
      <c r="I135" s="7" t="str">
        <f t="shared" si="32"/>
        <v>Sí</v>
      </c>
      <c r="J135" s="9"/>
      <c r="K135" s="25">
        <f t="shared" si="38"/>
        <v>0</v>
      </c>
      <c r="L135" s="25">
        <f t="shared" si="39"/>
        <v>0</v>
      </c>
      <c r="M135" s="25">
        <f t="shared" si="40"/>
        <v>0</v>
      </c>
      <c r="N135" s="25">
        <f t="shared" si="41"/>
        <v>0</v>
      </c>
      <c r="O135" s="25">
        <f t="shared" si="42"/>
        <v>0</v>
      </c>
      <c r="P135" s="26">
        <f t="shared" si="27"/>
        <v>2</v>
      </c>
      <c r="Q135" s="26">
        <f t="shared" si="28"/>
        <v>0</v>
      </c>
      <c r="R135" s="26">
        <f t="shared" si="29"/>
        <v>0</v>
      </c>
      <c r="S135" s="26">
        <f t="shared" si="30"/>
        <v>0</v>
      </c>
    </row>
    <row r="136" spans="1:19" ht="90" customHeight="1" x14ac:dyDescent="0.25">
      <c r="A136" s="23" t="s">
        <v>283</v>
      </c>
      <c r="B136" s="23" t="s">
        <v>403</v>
      </c>
      <c r="C136" s="23" t="s">
        <v>404</v>
      </c>
      <c r="D136" s="23" t="s">
        <v>405</v>
      </c>
      <c r="E136" s="25" t="s">
        <v>406</v>
      </c>
      <c r="F136" s="25">
        <v>5</v>
      </c>
      <c r="G136" s="7"/>
      <c r="H136" s="7" t="str">
        <f t="shared" si="11"/>
        <v/>
      </c>
      <c r="I136" s="7" t="str">
        <f t="shared" si="32"/>
        <v/>
      </c>
      <c r="J136" s="9"/>
      <c r="K136" s="25">
        <f t="shared" ref="K136:K151" si="43">IF($H136="Sí",IF($E136="Nivel 2",$F136,0), 0)</f>
        <v>0</v>
      </c>
      <c r="L136" s="25">
        <f t="shared" ref="L136:L151" si="44">IF($H136="Sí",IF($E136="Nivel 3",$F136,0), 0)</f>
        <v>0</v>
      </c>
      <c r="M136" s="25">
        <f t="shared" ref="M136:M151" si="45">IF($H136="Sí",IF($E136="Nivel 4",$F136,0), 0)</f>
        <v>0</v>
      </c>
      <c r="N136" s="25">
        <f t="shared" ref="N136:N151" si="46">IF($I136="Sí",IF($E136="Nivel 3",$F136,0), 0)</f>
        <v>0</v>
      </c>
      <c r="O136" s="25">
        <f t="shared" ref="O136:O151" si="47">IF($I136="Sí",IF($E136="Nivel 4",$F136,0), 0)</f>
        <v>0</v>
      </c>
      <c r="P136" s="26">
        <f t="shared" si="27"/>
        <v>0</v>
      </c>
      <c r="Q136" s="26">
        <f t="shared" si="28"/>
        <v>0</v>
      </c>
      <c r="R136" s="26">
        <f t="shared" si="29"/>
        <v>0</v>
      </c>
      <c r="S136" s="26">
        <f t="shared" si="30"/>
        <v>5</v>
      </c>
    </row>
    <row r="137" spans="1:19" ht="73.150000000000006" customHeight="1" x14ac:dyDescent="0.25">
      <c r="A137" s="23" t="s">
        <v>283</v>
      </c>
      <c r="B137" s="23" t="s">
        <v>407</v>
      </c>
      <c r="C137" s="23" t="s">
        <v>404</v>
      </c>
      <c r="D137" s="23" t="s">
        <v>408</v>
      </c>
      <c r="E137" s="25" t="s">
        <v>406</v>
      </c>
      <c r="F137" s="25">
        <v>5</v>
      </c>
      <c r="G137" s="7"/>
      <c r="H137" s="7" t="str">
        <f t="shared" si="11"/>
        <v/>
      </c>
      <c r="I137" s="7" t="str">
        <f t="shared" si="32"/>
        <v/>
      </c>
      <c r="J137" s="9"/>
      <c r="K137" s="25">
        <f t="shared" si="43"/>
        <v>0</v>
      </c>
      <c r="L137" s="25">
        <f t="shared" si="44"/>
        <v>0</v>
      </c>
      <c r="M137" s="25">
        <f t="shared" si="45"/>
        <v>0</v>
      </c>
      <c r="N137" s="25">
        <f t="shared" si="46"/>
        <v>0</v>
      </c>
      <c r="O137" s="25">
        <f t="shared" si="47"/>
        <v>0</v>
      </c>
      <c r="P137" s="26">
        <f t="shared" si="27"/>
        <v>0</v>
      </c>
      <c r="Q137" s="26">
        <f t="shared" si="28"/>
        <v>0</v>
      </c>
      <c r="R137" s="26">
        <f t="shared" si="29"/>
        <v>0</v>
      </c>
      <c r="S137" s="26">
        <f t="shared" si="30"/>
        <v>5</v>
      </c>
    </row>
    <row r="138" spans="1:19" ht="67.150000000000006" customHeight="1" x14ac:dyDescent="0.25">
      <c r="A138" s="23" t="s">
        <v>283</v>
      </c>
      <c r="B138" s="23" t="s">
        <v>409</v>
      </c>
      <c r="C138" s="23" t="s">
        <v>404</v>
      </c>
      <c r="D138" s="23" t="s">
        <v>410</v>
      </c>
      <c r="E138" s="25" t="s">
        <v>406</v>
      </c>
      <c r="F138" s="25">
        <v>5</v>
      </c>
      <c r="G138" s="7"/>
      <c r="H138" s="7" t="str">
        <f t="shared" si="11"/>
        <v/>
      </c>
      <c r="I138" s="7" t="str">
        <f t="shared" si="32"/>
        <v/>
      </c>
      <c r="J138" s="9"/>
      <c r="K138" s="25">
        <f t="shared" si="43"/>
        <v>0</v>
      </c>
      <c r="L138" s="25">
        <f t="shared" si="44"/>
        <v>0</v>
      </c>
      <c r="M138" s="25">
        <f t="shared" si="45"/>
        <v>0</v>
      </c>
      <c r="N138" s="25">
        <f t="shared" si="46"/>
        <v>0</v>
      </c>
      <c r="O138" s="25">
        <f t="shared" si="47"/>
        <v>0</v>
      </c>
      <c r="P138" s="26">
        <f t="shared" si="27"/>
        <v>0</v>
      </c>
      <c r="Q138" s="26">
        <f t="shared" si="28"/>
        <v>0</v>
      </c>
      <c r="R138" s="26">
        <f t="shared" si="29"/>
        <v>0</v>
      </c>
      <c r="S138" s="26">
        <f t="shared" si="30"/>
        <v>5</v>
      </c>
    </row>
    <row r="139" spans="1:19" ht="70.150000000000006" customHeight="1" x14ac:dyDescent="0.25">
      <c r="A139" s="23" t="s">
        <v>283</v>
      </c>
      <c r="B139" s="23" t="s">
        <v>411</v>
      </c>
      <c r="C139" s="23" t="s">
        <v>404</v>
      </c>
      <c r="D139" s="23" t="s">
        <v>412</v>
      </c>
      <c r="E139" s="25" t="s">
        <v>406</v>
      </c>
      <c r="F139" s="25">
        <v>5</v>
      </c>
      <c r="G139" s="7"/>
      <c r="H139" s="7" t="str">
        <f t="shared" si="11"/>
        <v/>
      </c>
      <c r="I139" s="7" t="str">
        <f t="shared" si="32"/>
        <v/>
      </c>
      <c r="J139" s="9"/>
      <c r="K139" s="25">
        <f t="shared" si="43"/>
        <v>0</v>
      </c>
      <c r="L139" s="25">
        <f t="shared" si="44"/>
        <v>0</v>
      </c>
      <c r="M139" s="25">
        <f t="shared" si="45"/>
        <v>0</v>
      </c>
      <c r="N139" s="25">
        <f t="shared" si="46"/>
        <v>0</v>
      </c>
      <c r="O139" s="25">
        <f t="shared" si="47"/>
        <v>0</v>
      </c>
      <c r="P139" s="26">
        <f t="shared" si="27"/>
        <v>0</v>
      </c>
      <c r="Q139" s="26">
        <f t="shared" si="28"/>
        <v>0</v>
      </c>
      <c r="R139" s="26">
        <f t="shared" si="29"/>
        <v>0</v>
      </c>
      <c r="S139" s="26">
        <f t="shared" si="30"/>
        <v>5</v>
      </c>
    </row>
    <row r="140" spans="1:19" ht="56.45" customHeight="1" x14ac:dyDescent="0.25">
      <c r="A140" s="23" t="s">
        <v>283</v>
      </c>
      <c r="B140" s="23" t="s">
        <v>413</v>
      </c>
      <c r="C140" s="23" t="s">
        <v>414</v>
      </c>
      <c r="D140" s="23" t="s">
        <v>415</v>
      </c>
      <c r="E140" s="25" t="s">
        <v>46</v>
      </c>
      <c r="F140" s="25">
        <v>2</v>
      </c>
      <c r="G140" s="7"/>
      <c r="H140" s="7" t="str">
        <f t="shared" si="11"/>
        <v>Sí</v>
      </c>
      <c r="I140" s="7" t="str">
        <f t="shared" si="32"/>
        <v>Sí</v>
      </c>
      <c r="J140" s="9"/>
      <c r="K140" s="25">
        <f t="shared" si="43"/>
        <v>0</v>
      </c>
      <c r="L140" s="25">
        <f t="shared" si="44"/>
        <v>0</v>
      </c>
      <c r="M140" s="25">
        <f t="shared" si="45"/>
        <v>0</v>
      </c>
      <c r="N140" s="25">
        <f t="shared" si="46"/>
        <v>0</v>
      </c>
      <c r="O140" s="25">
        <f t="shared" si="47"/>
        <v>0</v>
      </c>
      <c r="P140" s="26">
        <f t="shared" si="27"/>
        <v>2</v>
      </c>
      <c r="Q140" s="26">
        <f t="shared" si="28"/>
        <v>0</v>
      </c>
      <c r="R140" s="26">
        <f t="shared" si="29"/>
        <v>0</v>
      </c>
      <c r="S140" s="26">
        <f t="shared" si="30"/>
        <v>0</v>
      </c>
    </row>
    <row r="141" spans="1:19" ht="37.5" customHeight="1" x14ac:dyDescent="0.25">
      <c r="A141" s="23" t="s">
        <v>283</v>
      </c>
      <c r="B141" s="23" t="s">
        <v>416</v>
      </c>
      <c r="C141" s="23" t="s">
        <v>417</v>
      </c>
      <c r="D141" s="23" t="s">
        <v>418</v>
      </c>
      <c r="E141" s="25" t="s">
        <v>46</v>
      </c>
      <c r="F141" s="25">
        <v>2</v>
      </c>
      <c r="G141" s="7"/>
      <c r="H141" s="7" t="str">
        <f t="shared" si="11"/>
        <v>Sí</v>
      </c>
      <c r="I141" s="7" t="str">
        <f t="shared" si="32"/>
        <v>Sí</v>
      </c>
      <c r="J141" s="9"/>
      <c r="K141" s="25">
        <f t="shared" si="43"/>
        <v>0</v>
      </c>
      <c r="L141" s="25">
        <f t="shared" si="44"/>
        <v>0</v>
      </c>
      <c r="M141" s="25">
        <f t="shared" si="45"/>
        <v>0</v>
      </c>
      <c r="N141" s="25">
        <f t="shared" si="46"/>
        <v>0</v>
      </c>
      <c r="O141" s="25">
        <f t="shared" si="47"/>
        <v>0</v>
      </c>
      <c r="P141" s="26">
        <f t="shared" si="27"/>
        <v>2</v>
      </c>
      <c r="Q141" s="26">
        <f t="shared" si="28"/>
        <v>0</v>
      </c>
      <c r="R141" s="26">
        <f t="shared" si="29"/>
        <v>0</v>
      </c>
      <c r="S141" s="26">
        <f t="shared" si="30"/>
        <v>0</v>
      </c>
    </row>
    <row r="142" spans="1:19" ht="50.25" customHeight="1" x14ac:dyDescent="0.25">
      <c r="A142" s="23" t="s">
        <v>283</v>
      </c>
      <c r="B142" s="23" t="s">
        <v>419</v>
      </c>
      <c r="C142" s="23" t="s">
        <v>420</v>
      </c>
      <c r="D142" s="23" t="s">
        <v>421</v>
      </c>
      <c r="E142" s="25" t="s">
        <v>46</v>
      </c>
      <c r="F142" s="25">
        <v>2</v>
      </c>
      <c r="G142" s="7"/>
      <c r="H142" s="7" t="str">
        <f t="shared" si="11"/>
        <v>Sí</v>
      </c>
      <c r="I142" s="7" t="str">
        <f t="shared" si="32"/>
        <v>Sí</v>
      </c>
      <c r="J142" s="9"/>
      <c r="K142" s="25">
        <f t="shared" si="43"/>
        <v>0</v>
      </c>
      <c r="L142" s="25">
        <f t="shared" si="44"/>
        <v>0</v>
      </c>
      <c r="M142" s="25">
        <f t="shared" si="45"/>
        <v>0</v>
      </c>
      <c r="N142" s="25">
        <f t="shared" si="46"/>
        <v>0</v>
      </c>
      <c r="O142" s="25">
        <f t="shared" si="47"/>
        <v>0</v>
      </c>
      <c r="P142" s="26">
        <f t="shared" si="27"/>
        <v>2</v>
      </c>
      <c r="Q142" s="26">
        <f t="shared" si="28"/>
        <v>0</v>
      </c>
      <c r="R142" s="26">
        <f t="shared" si="29"/>
        <v>0</v>
      </c>
      <c r="S142" s="26">
        <f t="shared" si="30"/>
        <v>0</v>
      </c>
    </row>
    <row r="143" spans="1:19" ht="52.5" customHeight="1" x14ac:dyDescent="0.25">
      <c r="A143" s="23" t="s">
        <v>283</v>
      </c>
      <c r="B143" s="23" t="s">
        <v>422</v>
      </c>
      <c r="C143" s="23" t="s">
        <v>423</v>
      </c>
      <c r="D143" s="23" t="s">
        <v>424</v>
      </c>
      <c r="E143" s="25" t="s">
        <v>46</v>
      </c>
      <c r="F143" s="25">
        <v>2</v>
      </c>
      <c r="G143" s="7"/>
      <c r="H143" s="7" t="str">
        <f t="shared" si="11"/>
        <v>Sí</v>
      </c>
      <c r="I143" s="7" t="str">
        <f t="shared" si="32"/>
        <v>Sí</v>
      </c>
      <c r="J143" s="9"/>
      <c r="K143" s="25">
        <f t="shared" si="43"/>
        <v>0</v>
      </c>
      <c r="L143" s="25">
        <f t="shared" si="44"/>
        <v>0</v>
      </c>
      <c r="M143" s="25">
        <f t="shared" si="45"/>
        <v>0</v>
      </c>
      <c r="N143" s="25">
        <f t="shared" si="46"/>
        <v>0</v>
      </c>
      <c r="O143" s="25">
        <f t="shared" si="47"/>
        <v>0</v>
      </c>
      <c r="P143" s="26">
        <f t="shared" si="27"/>
        <v>2</v>
      </c>
      <c r="Q143" s="26">
        <f t="shared" si="28"/>
        <v>0</v>
      </c>
      <c r="R143" s="26">
        <f t="shared" si="29"/>
        <v>0</v>
      </c>
      <c r="S143" s="26">
        <f t="shared" si="30"/>
        <v>0</v>
      </c>
    </row>
    <row r="144" spans="1:19" ht="24" customHeight="1" x14ac:dyDescent="0.25">
      <c r="A144" s="23" t="s">
        <v>283</v>
      </c>
      <c r="B144" s="23" t="s">
        <v>425</v>
      </c>
      <c r="C144" s="23" t="s">
        <v>426</v>
      </c>
      <c r="D144" s="23" t="s">
        <v>427</v>
      </c>
      <c r="E144" s="25" t="s">
        <v>56</v>
      </c>
      <c r="F144" s="25">
        <v>2</v>
      </c>
      <c r="G144" s="7"/>
      <c r="H144" s="7" t="str">
        <f t="shared" si="11"/>
        <v/>
      </c>
      <c r="I144" s="7" t="str">
        <f t="shared" si="32"/>
        <v>Sí</v>
      </c>
      <c r="J144" s="9"/>
      <c r="K144" s="25">
        <f t="shared" si="43"/>
        <v>0</v>
      </c>
      <c r="L144" s="25">
        <f t="shared" si="44"/>
        <v>0</v>
      </c>
      <c r="M144" s="25">
        <f t="shared" si="45"/>
        <v>0</v>
      </c>
      <c r="N144" s="25">
        <f t="shared" si="46"/>
        <v>0</v>
      </c>
      <c r="O144" s="25">
        <f t="shared" si="47"/>
        <v>0</v>
      </c>
      <c r="P144" s="26">
        <f t="shared" si="27"/>
        <v>0</v>
      </c>
      <c r="Q144" s="26">
        <f t="shared" si="28"/>
        <v>2</v>
      </c>
      <c r="R144" s="26">
        <f t="shared" si="29"/>
        <v>0</v>
      </c>
      <c r="S144" s="26">
        <f t="shared" si="30"/>
        <v>0</v>
      </c>
    </row>
    <row r="145" spans="1:19" ht="38.25" customHeight="1" x14ac:dyDescent="0.25">
      <c r="A145" s="23" t="s">
        <v>283</v>
      </c>
      <c r="B145" s="23" t="s">
        <v>428</v>
      </c>
      <c r="C145" s="23" t="s">
        <v>429</v>
      </c>
      <c r="D145" s="23" t="s">
        <v>430</v>
      </c>
      <c r="E145" s="25" t="s">
        <v>56</v>
      </c>
      <c r="F145" s="25">
        <v>2</v>
      </c>
      <c r="G145" s="7"/>
      <c r="H145" s="7" t="str">
        <f t="shared" si="11"/>
        <v/>
      </c>
      <c r="I145" s="7" t="str">
        <f t="shared" si="32"/>
        <v>Sí</v>
      </c>
      <c r="J145" s="9"/>
      <c r="K145" s="25">
        <f t="shared" si="43"/>
        <v>0</v>
      </c>
      <c r="L145" s="25">
        <f t="shared" si="44"/>
        <v>0</v>
      </c>
      <c r="M145" s="25">
        <f t="shared" si="45"/>
        <v>0</v>
      </c>
      <c r="N145" s="25">
        <f t="shared" si="46"/>
        <v>0</v>
      </c>
      <c r="O145" s="25">
        <f t="shared" si="47"/>
        <v>0</v>
      </c>
      <c r="P145" s="26">
        <f t="shared" si="27"/>
        <v>0</v>
      </c>
      <c r="Q145" s="26">
        <f t="shared" si="28"/>
        <v>2</v>
      </c>
      <c r="R145" s="26">
        <f t="shared" si="29"/>
        <v>0</v>
      </c>
      <c r="S145" s="26">
        <f t="shared" si="30"/>
        <v>0</v>
      </c>
    </row>
    <row r="146" spans="1:19" ht="38.25" customHeight="1" x14ac:dyDescent="0.25">
      <c r="A146" s="23" t="s">
        <v>283</v>
      </c>
      <c r="B146" s="23" t="s">
        <v>431</v>
      </c>
      <c r="C146" s="23" t="s">
        <v>432</v>
      </c>
      <c r="D146" s="23" t="s">
        <v>433</v>
      </c>
      <c r="E146" s="25" t="s">
        <v>46</v>
      </c>
      <c r="F146" s="25">
        <v>2</v>
      </c>
      <c r="G146" s="7"/>
      <c r="H146" s="7" t="str">
        <f t="shared" si="11"/>
        <v>Sí</v>
      </c>
      <c r="I146" s="7" t="str">
        <f t="shared" si="32"/>
        <v>Sí</v>
      </c>
      <c r="J146" s="9"/>
      <c r="K146" s="25">
        <f t="shared" si="43"/>
        <v>0</v>
      </c>
      <c r="L146" s="25">
        <f t="shared" si="44"/>
        <v>0</v>
      </c>
      <c r="M146" s="25">
        <f t="shared" si="45"/>
        <v>0</v>
      </c>
      <c r="N146" s="25">
        <f t="shared" si="46"/>
        <v>0</v>
      </c>
      <c r="O146" s="25">
        <f t="shared" si="47"/>
        <v>0</v>
      </c>
      <c r="P146" s="26">
        <f t="shared" si="27"/>
        <v>2</v>
      </c>
      <c r="Q146" s="26">
        <f t="shared" si="28"/>
        <v>0</v>
      </c>
      <c r="R146" s="26">
        <f t="shared" si="29"/>
        <v>0</v>
      </c>
      <c r="S146" s="26">
        <f t="shared" si="30"/>
        <v>0</v>
      </c>
    </row>
    <row r="147" spans="1:19" ht="39" customHeight="1" x14ac:dyDescent="0.25">
      <c r="A147" s="23" t="s">
        <v>283</v>
      </c>
      <c r="B147" s="23" t="s">
        <v>434</v>
      </c>
      <c r="C147" s="23" t="s">
        <v>435</v>
      </c>
      <c r="D147" s="23" t="s">
        <v>436</v>
      </c>
      <c r="E147" s="25" t="s">
        <v>56</v>
      </c>
      <c r="F147" s="25">
        <v>2</v>
      </c>
      <c r="G147" s="7"/>
      <c r="H147" s="7" t="str">
        <f t="shared" si="11"/>
        <v/>
      </c>
      <c r="I147" s="7" t="str">
        <f t="shared" si="32"/>
        <v>Sí</v>
      </c>
      <c r="J147" s="9"/>
      <c r="K147" s="25">
        <f t="shared" si="43"/>
        <v>0</v>
      </c>
      <c r="L147" s="25">
        <f t="shared" si="44"/>
        <v>0</v>
      </c>
      <c r="M147" s="25">
        <f t="shared" si="45"/>
        <v>0</v>
      </c>
      <c r="N147" s="25">
        <f t="shared" si="46"/>
        <v>0</v>
      </c>
      <c r="O147" s="25">
        <f t="shared" si="47"/>
        <v>0</v>
      </c>
      <c r="P147" s="26">
        <f t="shared" si="27"/>
        <v>0</v>
      </c>
      <c r="Q147" s="26">
        <f t="shared" si="28"/>
        <v>2</v>
      </c>
      <c r="R147" s="26">
        <f t="shared" si="29"/>
        <v>0</v>
      </c>
      <c r="S147" s="26">
        <f t="shared" si="30"/>
        <v>0</v>
      </c>
    </row>
    <row r="148" spans="1:19" ht="39" customHeight="1" x14ac:dyDescent="0.25">
      <c r="A148" s="23" t="s">
        <v>283</v>
      </c>
      <c r="B148" s="23" t="s">
        <v>437</v>
      </c>
      <c r="C148" s="23" t="s">
        <v>438</v>
      </c>
      <c r="D148" s="23" t="s">
        <v>439</v>
      </c>
      <c r="E148" s="25" t="s">
        <v>46</v>
      </c>
      <c r="F148" s="25">
        <v>2</v>
      </c>
      <c r="G148" s="7"/>
      <c r="H148" s="7" t="str">
        <f t="shared" si="11"/>
        <v>Sí</v>
      </c>
      <c r="I148" s="7" t="str">
        <f t="shared" si="32"/>
        <v>Sí</v>
      </c>
      <c r="J148" s="9"/>
      <c r="K148" s="25">
        <f t="shared" si="43"/>
        <v>0</v>
      </c>
      <c r="L148" s="25">
        <f t="shared" si="44"/>
        <v>0</v>
      </c>
      <c r="M148" s="25">
        <f t="shared" si="45"/>
        <v>0</v>
      </c>
      <c r="N148" s="25">
        <f t="shared" si="46"/>
        <v>0</v>
      </c>
      <c r="O148" s="25">
        <f t="shared" si="47"/>
        <v>0</v>
      </c>
      <c r="P148" s="26">
        <f t="shared" si="27"/>
        <v>2</v>
      </c>
      <c r="Q148" s="26">
        <f t="shared" si="28"/>
        <v>0</v>
      </c>
      <c r="R148" s="26">
        <f t="shared" si="29"/>
        <v>0</v>
      </c>
      <c r="S148" s="26">
        <f t="shared" si="30"/>
        <v>0</v>
      </c>
    </row>
    <row r="149" spans="1:19" ht="39.75" customHeight="1" x14ac:dyDescent="0.25">
      <c r="A149" s="23" t="s">
        <v>283</v>
      </c>
      <c r="B149" s="23" t="s">
        <v>440</v>
      </c>
      <c r="C149" s="23" t="s">
        <v>210</v>
      </c>
      <c r="D149" s="23" t="s">
        <v>441</v>
      </c>
      <c r="E149" s="25" t="s">
        <v>46</v>
      </c>
      <c r="F149" s="25">
        <v>2</v>
      </c>
      <c r="G149" s="7"/>
      <c r="H149" s="7" t="str">
        <f t="shared" si="11"/>
        <v>Sí</v>
      </c>
      <c r="I149" s="7" t="str">
        <f t="shared" si="32"/>
        <v>Sí</v>
      </c>
      <c r="J149" s="9"/>
      <c r="K149" s="25">
        <f t="shared" si="43"/>
        <v>0</v>
      </c>
      <c r="L149" s="25">
        <f t="shared" si="44"/>
        <v>0</v>
      </c>
      <c r="M149" s="25">
        <f t="shared" si="45"/>
        <v>0</v>
      </c>
      <c r="N149" s="25">
        <f t="shared" si="46"/>
        <v>0</v>
      </c>
      <c r="O149" s="25">
        <f t="shared" si="47"/>
        <v>0</v>
      </c>
      <c r="P149" s="26">
        <f t="shared" si="27"/>
        <v>2</v>
      </c>
      <c r="Q149" s="26">
        <f t="shared" si="28"/>
        <v>0</v>
      </c>
      <c r="R149" s="26">
        <f t="shared" si="29"/>
        <v>0</v>
      </c>
      <c r="S149" s="26">
        <f t="shared" si="30"/>
        <v>0</v>
      </c>
    </row>
    <row r="150" spans="1:19" ht="39" customHeight="1" x14ac:dyDescent="0.25">
      <c r="A150" s="23" t="s">
        <v>283</v>
      </c>
      <c r="B150" s="23" t="s">
        <v>442</v>
      </c>
      <c r="C150" s="23" t="s">
        <v>443</v>
      </c>
      <c r="D150" s="23" t="s">
        <v>444</v>
      </c>
      <c r="E150" s="25" t="s">
        <v>46</v>
      </c>
      <c r="F150" s="25">
        <v>2</v>
      </c>
      <c r="G150" s="7"/>
      <c r="H150" s="7" t="str">
        <f t="shared" si="11"/>
        <v>Sí</v>
      </c>
      <c r="I150" s="7" t="str">
        <f t="shared" si="32"/>
        <v>Sí</v>
      </c>
      <c r="J150" s="9"/>
      <c r="K150" s="25">
        <f t="shared" si="43"/>
        <v>0</v>
      </c>
      <c r="L150" s="25">
        <f t="shared" si="44"/>
        <v>0</v>
      </c>
      <c r="M150" s="25">
        <f t="shared" si="45"/>
        <v>0</v>
      </c>
      <c r="N150" s="25">
        <f t="shared" si="46"/>
        <v>0</v>
      </c>
      <c r="O150" s="25">
        <f t="shared" si="47"/>
        <v>0</v>
      </c>
      <c r="P150" s="26">
        <f t="shared" si="27"/>
        <v>2</v>
      </c>
      <c r="Q150" s="26">
        <f t="shared" si="28"/>
        <v>0</v>
      </c>
      <c r="R150" s="26">
        <f t="shared" si="29"/>
        <v>0</v>
      </c>
      <c r="S150" s="26">
        <f t="shared" si="30"/>
        <v>0</v>
      </c>
    </row>
    <row r="151" spans="1:19" ht="39.75" customHeight="1" x14ac:dyDescent="0.25">
      <c r="A151" s="23" t="s">
        <v>283</v>
      </c>
      <c r="B151" s="23" t="s">
        <v>445</v>
      </c>
      <c r="C151" s="23" t="s">
        <v>446</v>
      </c>
      <c r="D151" s="23" t="s">
        <v>447</v>
      </c>
      <c r="E151" s="25" t="s">
        <v>46</v>
      </c>
      <c r="F151" s="25">
        <v>2</v>
      </c>
      <c r="G151" s="7"/>
      <c r="H151" s="7" t="str">
        <f t="shared" si="11"/>
        <v>Sí</v>
      </c>
      <c r="I151" s="7" t="str">
        <f t="shared" si="32"/>
        <v>Sí</v>
      </c>
      <c r="J151" s="9"/>
      <c r="K151" s="25">
        <f t="shared" si="43"/>
        <v>0</v>
      </c>
      <c r="L151" s="25">
        <f t="shared" si="44"/>
        <v>0</v>
      </c>
      <c r="M151" s="25">
        <f t="shared" si="45"/>
        <v>0</v>
      </c>
      <c r="N151" s="25">
        <f t="shared" si="46"/>
        <v>0</v>
      </c>
      <c r="O151" s="25">
        <f t="shared" si="47"/>
        <v>0</v>
      </c>
      <c r="P151" s="26">
        <f t="shared" si="27"/>
        <v>2</v>
      </c>
      <c r="Q151" s="26">
        <f t="shared" si="28"/>
        <v>0</v>
      </c>
      <c r="R151" s="26">
        <f t="shared" si="29"/>
        <v>0</v>
      </c>
      <c r="S151" s="26">
        <f t="shared" si="30"/>
        <v>0</v>
      </c>
    </row>
    <row r="152" spans="1:19" ht="15.6" customHeight="1" x14ac:dyDescent="0.25">
      <c r="A152" s="38" t="s">
        <v>448</v>
      </c>
      <c r="B152" s="68" t="s">
        <v>449</v>
      </c>
      <c r="C152" s="69"/>
      <c r="D152" s="70"/>
      <c r="E152" s="38"/>
      <c r="F152" s="38"/>
      <c r="G152" s="8"/>
      <c r="H152" s="8"/>
      <c r="I152" s="8"/>
      <c r="J152" s="8"/>
      <c r="K152" s="38"/>
      <c r="L152" s="38"/>
      <c r="M152" s="38"/>
      <c r="N152" s="38"/>
      <c r="O152" s="38"/>
      <c r="P152" s="38"/>
      <c r="Q152" s="38"/>
      <c r="R152" s="38"/>
      <c r="S152" s="38"/>
    </row>
    <row r="153" spans="1:19" s="31" customFormat="1" ht="138.6" customHeight="1" x14ac:dyDescent="0.25">
      <c r="A153" s="35" t="s">
        <v>450</v>
      </c>
      <c r="B153" s="35" t="s">
        <v>451</v>
      </c>
      <c r="C153" s="35" t="s">
        <v>449</v>
      </c>
      <c r="D153" s="35" t="s">
        <v>452</v>
      </c>
      <c r="E153" s="25" t="s">
        <v>46</v>
      </c>
      <c r="F153" s="25">
        <v>5</v>
      </c>
      <c r="G153" s="7"/>
      <c r="H153" s="7" t="str">
        <f t="shared" si="11"/>
        <v>Sí</v>
      </c>
      <c r="I153" s="7" t="str">
        <f t="shared" si="32"/>
        <v>Sí</v>
      </c>
      <c r="J153" s="9"/>
      <c r="K153" s="25">
        <f t="shared" ref="K153:K165" si="48">IF($H153="Sí",IF($E153="Nivel 2",$F153,0), 0)</f>
        <v>0</v>
      </c>
      <c r="L153" s="25">
        <f t="shared" ref="L153:L165" si="49">IF($H153="Sí",IF($E153="Nivel 3",$F153,0), 0)</f>
        <v>0</v>
      </c>
      <c r="M153" s="25">
        <f t="shared" ref="M153:M165" si="50">IF($H153="Sí",IF($E153="Nivel 4",$F153,0), 0)</f>
        <v>0</v>
      </c>
      <c r="N153" s="25">
        <f t="shared" ref="N153:N165" si="51">IF($I153="Sí",IF($E153="Nivel 3",$F153,0), 0)</f>
        <v>0</v>
      </c>
      <c r="O153" s="25">
        <f t="shared" ref="O153:O165" si="52">IF($I153="Sí",IF($E153="Nivel 4",$F153,0), 0)</f>
        <v>0</v>
      </c>
      <c r="P153" s="26">
        <f t="shared" si="27"/>
        <v>5</v>
      </c>
      <c r="Q153" s="26">
        <f t="shared" si="28"/>
        <v>0</v>
      </c>
      <c r="R153" s="26">
        <f t="shared" si="29"/>
        <v>0</v>
      </c>
      <c r="S153" s="26">
        <f t="shared" si="30"/>
        <v>0</v>
      </c>
    </row>
    <row r="154" spans="1:19" s="31" customFormat="1" ht="52.15" customHeight="1" x14ac:dyDescent="0.25">
      <c r="A154" s="35" t="s">
        <v>450</v>
      </c>
      <c r="B154" s="35" t="s">
        <v>453</v>
      </c>
      <c r="C154" s="35" t="s">
        <v>454</v>
      </c>
      <c r="D154" s="35" t="s">
        <v>455</v>
      </c>
      <c r="E154" s="25" t="s">
        <v>46</v>
      </c>
      <c r="F154" s="25">
        <v>5</v>
      </c>
      <c r="G154" s="7"/>
      <c r="H154" s="7" t="str">
        <f t="shared" si="11"/>
        <v>Sí</v>
      </c>
      <c r="I154" s="7" t="str">
        <f t="shared" si="32"/>
        <v>Sí</v>
      </c>
      <c r="J154" s="9"/>
      <c r="K154" s="25">
        <f t="shared" si="48"/>
        <v>0</v>
      </c>
      <c r="L154" s="25">
        <f t="shared" si="49"/>
        <v>0</v>
      </c>
      <c r="M154" s="25">
        <f t="shared" si="50"/>
        <v>0</v>
      </c>
      <c r="N154" s="25">
        <f t="shared" si="51"/>
        <v>0</v>
      </c>
      <c r="O154" s="25">
        <f t="shared" si="52"/>
        <v>0</v>
      </c>
      <c r="P154" s="26">
        <f t="shared" si="27"/>
        <v>5</v>
      </c>
      <c r="Q154" s="26">
        <f t="shared" si="28"/>
        <v>0</v>
      </c>
      <c r="R154" s="26">
        <f t="shared" si="29"/>
        <v>0</v>
      </c>
      <c r="S154" s="26">
        <f t="shared" si="30"/>
        <v>0</v>
      </c>
    </row>
    <row r="155" spans="1:19" s="31" customFormat="1" ht="78.75" x14ac:dyDescent="0.25">
      <c r="A155" s="35" t="s">
        <v>450</v>
      </c>
      <c r="B155" s="35" t="s">
        <v>456</v>
      </c>
      <c r="C155" s="35" t="s">
        <v>457</v>
      </c>
      <c r="D155" s="35" t="s">
        <v>458</v>
      </c>
      <c r="E155" s="25" t="s">
        <v>46</v>
      </c>
      <c r="F155" s="25">
        <v>5</v>
      </c>
      <c r="G155" s="7"/>
      <c r="H155" s="7" t="str">
        <f t="shared" si="11"/>
        <v>Sí</v>
      </c>
      <c r="I155" s="7" t="str">
        <f t="shared" si="32"/>
        <v>Sí</v>
      </c>
      <c r="J155" s="9"/>
      <c r="K155" s="25">
        <f t="shared" si="48"/>
        <v>0</v>
      </c>
      <c r="L155" s="25">
        <f t="shared" si="49"/>
        <v>0</v>
      </c>
      <c r="M155" s="25">
        <f t="shared" si="50"/>
        <v>0</v>
      </c>
      <c r="N155" s="25">
        <f t="shared" si="51"/>
        <v>0</v>
      </c>
      <c r="O155" s="25">
        <f t="shared" si="52"/>
        <v>0</v>
      </c>
      <c r="P155" s="26">
        <f t="shared" si="27"/>
        <v>5</v>
      </c>
      <c r="Q155" s="26">
        <f t="shared" si="28"/>
        <v>0</v>
      </c>
      <c r="R155" s="26">
        <f t="shared" si="29"/>
        <v>0</v>
      </c>
      <c r="S155" s="26">
        <f t="shared" si="30"/>
        <v>0</v>
      </c>
    </row>
    <row r="156" spans="1:19" s="31" customFormat="1" ht="270" customHeight="1" x14ac:dyDescent="0.25">
      <c r="A156" s="35" t="s">
        <v>450</v>
      </c>
      <c r="B156" s="35" t="s">
        <v>459</v>
      </c>
      <c r="C156" s="35" t="s">
        <v>460</v>
      </c>
      <c r="D156" s="35" t="s">
        <v>461</v>
      </c>
      <c r="E156" s="25" t="s">
        <v>46</v>
      </c>
      <c r="F156" s="25">
        <v>5</v>
      </c>
      <c r="G156" s="7"/>
      <c r="H156" s="7" t="str">
        <f t="shared" si="11"/>
        <v>Sí</v>
      </c>
      <c r="I156" s="7" t="str">
        <f t="shared" si="32"/>
        <v>Sí</v>
      </c>
      <c r="J156" s="9"/>
      <c r="K156" s="25">
        <f t="shared" si="48"/>
        <v>0</v>
      </c>
      <c r="L156" s="25">
        <f t="shared" si="49"/>
        <v>0</v>
      </c>
      <c r="M156" s="25">
        <f t="shared" si="50"/>
        <v>0</v>
      </c>
      <c r="N156" s="25">
        <f t="shared" si="51"/>
        <v>0</v>
      </c>
      <c r="O156" s="25">
        <f t="shared" si="52"/>
        <v>0</v>
      </c>
      <c r="P156" s="26">
        <f t="shared" si="27"/>
        <v>5</v>
      </c>
      <c r="Q156" s="26">
        <f t="shared" si="28"/>
        <v>0</v>
      </c>
      <c r="R156" s="26">
        <f t="shared" si="29"/>
        <v>0</v>
      </c>
      <c r="S156" s="26">
        <f t="shared" si="30"/>
        <v>0</v>
      </c>
    </row>
    <row r="157" spans="1:19" s="31" customFormat="1" ht="76.5" customHeight="1" x14ac:dyDescent="0.25">
      <c r="A157" s="35" t="s">
        <v>450</v>
      </c>
      <c r="B157" s="35" t="s">
        <v>462</v>
      </c>
      <c r="C157" s="35" t="s">
        <v>463</v>
      </c>
      <c r="D157" s="35" t="s">
        <v>464</v>
      </c>
      <c r="E157" s="25" t="s">
        <v>56</v>
      </c>
      <c r="F157" s="25">
        <v>4</v>
      </c>
      <c r="G157" s="7"/>
      <c r="H157" s="7" t="str">
        <f t="shared" si="11"/>
        <v/>
      </c>
      <c r="I157" s="7" t="str">
        <f t="shared" si="32"/>
        <v>Sí</v>
      </c>
      <c r="J157" s="9"/>
      <c r="K157" s="25">
        <f t="shared" si="48"/>
        <v>0</v>
      </c>
      <c r="L157" s="25">
        <f t="shared" si="49"/>
        <v>0</v>
      </c>
      <c r="M157" s="25">
        <f t="shared" si="50"/>
        <v>0</v>
      </c>
      <c r="N157" s="25">
        <f t="shared" si="51"/>
        <v>0</v>
      </c>
      <c r="O157" s="25">
        <f t="shared" si="52"/>
        <v>0</v>
      </c>
      <c r="P157" s="26">
        <f t="shared" si="27"/>
        <v>0</v>
      </c>
      <c r="Q157" s="26">
        <f t="shared" si="28"/>
        <v>4</v>
      </c>
      <c r="R157" s="26">
        <f t="shared" si="29"/>
        <v>0</v>
      </c>
      <c r="S157" s="26">
        <f t="shared" si="30"/>
        <v>0</v>
      </c>
    </row>
    <row r="158" spans="1:19" s="31" customFormat="1" ht="226.15" customHeight="1" x14ac:dyDescent="0.25">
      <c r="A158" s="35" t="s">
        <v>450</v>
      </c>
      <c r="B158" s="35" t="s">
        <v>465</v>
      </c>
      <c r="C158" s="35" t="s">
        <v>466</v>
      </c>
      <c r="D158" s="35" t="s">
        <v>467</v>
      </c>
      <c r="E158" s="25" t="s">
        <v>46</v>
      </c>
      <c r="F158" s="25">
        <v>5</v>
      </c>
      <c r="G158" s="7"/>
      <c r="H158" s="7" t="str">
        <f t="shared" si="11"/>
        <v>Sí</v>
      </c>
      <c r="I158" s="7" t="str">
        <f t="shared" si="32"/>
        <v>Sí</v>
      </c>
      <c r="J158" s="9"/>
      <c r="K158" s="25">
        <f t="shared" si="48"/>
        <v>0</v>
      </c>
      <c r="L158" s="25">
        <f t="shared" si="49"/>
        <v>0</v>
      </c>
      <c r="M158" s="25">
        <f t="shared" si="50"/>
        <v>0</v>
      </c>
      <c r="N158" s="25">
        <f t="shared" si="51"/>
        <v>0</v>
      </c>
      <c r="O158" s="25">
        <f t="shared" si="52"/>
        <v>0</v>
      </c>
      <c r="P158" s="26">
        <f t="shared" si="27"/>
        <v>5</v>
      </c>
      <c r="Q158" s="26">
        <f t="shared" si="28"/>
        <v>0</v>
      </c>
      <c r="R158" s="26">
        <f t="shared" si="29"/>
        <v>0</v>
      </c>
      <c r="S158" s="26">
        <f t="shared" si="30"/>
        <v>0</v>
      </c>
    </row>
    <row r="159" spans="1:19" s="31" customFormat="1" ht="88.15" customHeight="1" x14ac:dyDescent="0.25">
      <c r="A159" s="35" t="s">
        <v>450</v>
      </c>
      <c r="B159" s="35" t="s">
        <v>468</v>
      </c>
      <c r="C159" s="35" t="s">
        <v>469</v>
      </c>
      <c r="D159" s="35" t="s">
        <v>470</v>
      </c>
      <c r="E159" s="25" t="s">
        <v>46</v>
      </c>
      <c r="F159" s="25">
        <v>5</v>
      </c>
      <c r="G159" s="7"/>
      <c r="H159" s="7" t="str">
        <f t="shared" si="11"/>
        <v>Sí</v>
      </c>
      <c r="I159" s="7" t="str">
        <f t="shared" si="32"/>
        <v>Sí</v>
      </c>
      <c r="J159" s="9"/>
      <c r="K159" s="25">
        <f t="shared" si="48"/>
        <v>0</v>
      </c>
      <c r="L159" s="25">
        <f t="shared" si="49"/>
        <v>0</v>
      </c>
      <c r="M159" s="25">
        <f t="shared" si="50"/>
        <v>0</v>
      </c>
      <c r="N159" s="25">
        <f t="shared" si="51"/>
        <v>0</v>
      </c>
      <c r="O159" s="25">
        <f t="shared" si="52"/>
        <v>0</v>
      </c>
      <c r="P159" s="26">
        <f t="shared" si="27"/>
        <v>5</v>
      </c>
      <c r="Q159" s="26">
        <f t="shared" si="28"/>
        <v>0</v>
      </c>
      <c r="R159" s="26">
        <f t="shared" si="29"/>
        <v>0</v>
      </c>
      <c r="S159" s="26">
        <f t="shared" si="30"/>
        <v>0</v>
      </c>
    </row>
    <row r="160" spans="1:19" s="31" customFormat="1" ht="35.450000000000003" customHeight="1" x14ac:dyDescent="0.25">
      <c r="A160" s="35" t="s">
        <v>450</v>
      </c>
      <c r="B160" s="35" t="s">
        <v>471</v>
      </c>
      <c r="C160" s="35" t="s">
        <v>472</v>
      </c>
      <c r="D160" s="35" t="s">
        <v>473</v>
      </c>
      <c r="E160" s="25" t="s">
        <v>56</v>
      </c>
      <c r="F160" s="25">
        <v>5</v>
      </c>
      <c r="G160" s="7"/>
      <c r="H160" s="7" t="str">
        <f t="shared" si="11"/>
        <v/>
      </c>
      <c r="I160" s="7" t="str">
        <f t="shared" si="32"/>
        <v>Sí</v>
      </c>
      <c r="J160" s="9"/>
      <c r="K160" s="25">
        <f t="shared" si="48"/>
        <v>0</v>
      </c>
      <c r="L160" s="25">
        <f t="shared" si="49"/>
        <v>0</v>
      </c>
      <c r="M160" s="25">
        <f t="shared" si="50"/>
        <v>0</v>
      </c>
      <c r="N160" s="25">
        <f t="shared" si="51"/>
        <v>0</v>
      </c>
      <c r="O160" s="25">
        <f t="shared" si="52"/>
        <v>0</v>
      </c>
      <c r="P160" s="26">
        <f t="shared" si="27"/>
        <v>0</v>
      </c>
      <c r="Q160" s="26">
        <f t="shared" si="28"/>
        <v>5</v>
      </c>
      <c r="R160" s="26">
        <f t="shared" si="29"/>
        <v>0</v>
      </c>
      <c r="S160" s="26">
        <f t="shared" si="30"/>
        <v>0</v>
      </c>
    </row>
    <row r="161" spans="1:19" s="31" customFormat="1" ht="52.15" customHeight="1" x14ac:dyDescent="0.25">
      <c r="A161" s="35" t="s">
        <v>450</v>
      </c>
      <c r="B161" s="35" t="s">
        <v>474</v>
      </c>
      <c r="C161" s="35" t="s">
        <v>475</v>
      </c>
      <c r="D161" s="35" t="s">
        <v>476</v>
      </c>
      <c r="E161" s="25" t="s">
        <v>232</v>
      </c>
      <c r="F161" s="25">
        <v>3</v>
      </c>
      <c r="G161" s="7"/>
      <c r="H161" s="7" t="str">
        <f t="shared" si="11"/>
        <v/>
      </c>
      <c r="I161" s="7" t="str">
        <f t="shared" si="32"/>
        <v/>
      </c>
      <c r="J161" s="9"/>
      <c r="K161" s="25">
        <f t="shared" si="48"/>
        <v>0</v>
      </c>
      <c r="L161" s="25">
        <f t="shared" si="49"/>
        <v>0</v>
      </c>
      <c r="M161" s="25">
        <f t="shared" si="50"/>
        <v>0</v>
      </c>
      <c r="N161" s="25">
        <f t="shared" si="51"/>
        <v>0</v>
      </c>
      <c r="O161" s="25">
        <f t="shared" si="52"/>
        <v>0</v>
      </c>
      <c r="P161" s="26">
        <f t="shared" si="27"/>
        <v>0</v>
      </c>
      <c r="Q161" s="26">
        <f t="shared" si="28"/>
        <v>0</v>
      </c>
      <c r="R161" s="26">
        <f t="shared" si="29"/>
        <v>3</v>
      </c>
      <c r="S161" s="26">
        <f t="shared" si="30"/>
        <v>0</v>
      </c>
    </row>
    <row r="162" spans="1:19" s="31" customFormat="1" ht="31.5" x14ac:dyDescent="0.25">
      <c r="A162" s="35" t="s">
        <v>450</v>
      </c>
      <c r="B162" s="35" t="s">
        <v>477</v>
      </c>
      <c r="C162" s="35" t="s">
        <v>478</v>
      </c>
      <c r="D162" s="35" t="s">
        <v>479</v>
      </c>
      <c r="E162" s="25" t="s">
        <v>46</v>
      </c>
      <c r="F162" s="25">
        <v>5</v>
      </c>
      <c r="G162" s="7"/>
      <c r="H162" s="7" t="str">
        <f t="shared" si="11"/>
        <v>Sí</v>
      </c>
      <c r="I162" s="7" t="str">
        <f t="shared" si="32"/>
        <v>Sí</v>
      </c>
      <c r="J162" s="9"/>
      <c r="K162" s="25">
        <f t="shared" si="48"/>
        <v>0</v>
      </c>
      <c r="L162" s="25">
        <f t="shared" si="49"/>
        <v>0</v>
      </c>
      <c r="M162" s="25">
        <f t="shared" si="50"/>
        <v>0</v>
      </c>
      <c r="N162" s="25">
        <f t="shared" si="51"/>
        <v>0</v>
      </c>
      <c r="O162" s="25">
        <f t="shared" si="52"/>
        <v>0</v>
      </c>
      <c r="P162" s="26">
        <f t="shared" si="27"/>
        <v>5</v>
      </c>
      <c r="Q162" s="26">
        <f t="shared" si="28"/>
        <v>0</v>
      </c>
      <c r="R162" s="26">
        <f t="shared" si="29"/>
        <v>0</v>
      </c>
      <c r="S162" s="26">
        <f t="shared" si="30"/>
        <v>0</v>
      </c>
    </row>
    <row r="163" spans="1:19" s="31" customFormat="1" ht="47.25" x14ac:dyDescent="0.25">
      <c r="A163" s="35" t="s">
        <v>450</v>
      </c>
      <c r="B163" s="35" t="s">
        <v>480</v>
      </c>
      <c r="C163" s="35" t="s">
        <v>481</v>
      </c>
      <c r="D163" s="35" t="s">
        <v>482</v>
      </c>
      <c r="E163" s="25" t="s">
        <v>406</v>
      </c>
      <c r="F163" s="25">
        <v>5</v>
      </c>
      <c r="G163" s="7"/>
      <c r="H163" s="7" t="str">
        <f t="shared" si="11"/>
        <v/>
      </c>
      <c r="I163" s="7" t="str">
        <f t="shared" si="32"/>
        <v/>
      </c>
      <c r="J163" s="9"/>
      <c r="K163" s="25">
        <f t="shared" si="48"/>
        <v>0</v>
      </c>
      <c r="L163" s="25">
        <f t="shared" si="49"/>
        <v>0</v>
      </c>
      <c r="M163" s="25">
        <f t="shared" si="50"/>
        <v>0</v>
      </c>
      <c r="N163" s="25">
        <f t="shared" si="51"/>
        <v>0</v>
      </c>
      <c r="O163" s="25">
        <f t="shared" si="52"/>
        <v>0</v>
      </c>
      <c r="P163" s="26">
        <f t="shared" si="27"/>
        <v>0</v>
      </c>
      <c r="Q163" s="26">
        <f t="shared" si="28"/>
        <v>0</v>
      </c>
      <c r="R163" s="26">
        <f t="shared" si="29"/>
        <v>0</v>
      </c>
      <c r="S163" s="26">
        <f t="shared" si="30"/>
        <v>5</v>
      </c>
    </row>
    <row r="164" spans="1:19" s="31" customFormat="1" ht="49.9" customHeight="1" x14ac:dyDescent="0.25">
      <c r="A164" s="35" t="s">
        <v>450</v>
      </c>
      <c r="B164" s="35" t="s">
        <v>483</v>
      </c>
      <c r="C164" s="35" t="s">
        <v>484</v>
      </c>
      <c r="D164" s="35" t="s">
        <v>485</v>
      </c>
      <c r="E164" s="25" t="s">
        <v>46</v>
      </c>
      <c r="F164" s="25">
        <v>3</v>
      </c>
      <c r="G164" s="7"/>
      <c r="H164" s="7" t="str">
        <f t="shared" si="11"/>
        <v>Sí</v>
      </c>
      <c r="I164" s="7" t="str">
        <f t="shared" si="32"/>
        <v>Sí</v>
      </c>
      <c r="J164" s="9"/>
      <c r="K164" s="25">
        <f t="shared" si="48"/>
        <v>0</v>
      </c>
      <c r="L164" s="25">
        <f t="shared" si="49"/>
        <v>0</v>
      </c>
      <c r="M164" s="25">
        <f t="shared" si="50"/>
        <v>0</v>
      </c>
      <c r="N164" s="25">
        <f t="shared" si="51"/>
        <v>0</v>
      </c>
      <c r="O164" s="25">
        <f t="shared" si="52"/>
        <v>0</v>
      </c>
      <c r="P164" s="26">
        <f t="shared" si="27"/>
        <v>3</v>
      </c>
      <c r="Q164" s="26">
        <f t="shared" si="28"/>
        <v>0</v>
      </c>
      <c r="R164" s="26">
        <f t="shared" si="29"/>
        <v>0</v>
      </c>
      <c r="S164" s="26">
        <f t="shared" si="30"/>
        <v>0</v>
      </c>
    </row>
    <row r="165" spans="1:19" s="31" customFormat="1" ht="49.9" customHeight="1" x14ac:dyDescent="0.25">
      <c r="A165" s="35" t="s">
        <v>450</v>
      </c>
      <c r="B165" s="35" t="s">
        <v>486</v>
      </c>
      <c r="C165" s="35" t="s">
        <v>487</v>
      </c>
      <c r="D165" s="35" t="s">
        <v>488</v>
      </c>
      <c r="E165" s="25" t="s">
        <v>232</v>
      </c>
      <c r="F165" s="25">
        <v>4</v>
      </c>
      <c r="G165" s="7"/>
      <c r="H165" s="7" t="str">
        <f t="shared" ref="H165" si="53">IF($E165="Nivel 1","Sí","")</f>
        <v/>
      </c>
      <c r="I165" s="7" t="str">
        <f t="shared" si="32"/>
        <v/>
      </c>
      <c r="J165" s="9"/>
      <c r="K165" s="25">
        <f t="shared" si="48"/>
        <v>0</v>
      </c>
      <c r="L165" s="25">
        <f t="shared" si="49"/>
        <v>0</v>
      </c>
      <c r="M165" s="25">
        <f t="shared" si="50"/>
        <v>0</v>
      </c>
      <c r="N165" s="25">
        <f t="shared" si="51"/>
        <v>0</v>
      </c>
      <c r="O165" s="25">
        <f t="shared" si="52"/>
        <v>0</v>
      </c>
      <c r="P165" s="26">
        <f t="shared" si="27"/>
        <v>0</v>
      </c>
      <c r="Q165" s="26">
        <f t="shared" si="28"/>
        <v>0</v>
      </c>
      <c r="R165" s="26">
        <f t="shared" si="29"/>
        <v>4</v>
      </c>
      <c r="S165" s="26">
        <f t="shared" si="30"/>
        <v>0</v>
      </c>
    </row>
    <row r="166" spans="1:19" ht="15.6" customHeight="1" x14ac:dyDescent="0.25">
      <c r="A166" s="38" t="s">
        <v>489</v>
      </c>
      <c r="B166" s="68" t="s">
        <v>490</v>
      </c>
      <c r="C166" s="69"/>
      <c r="D166" s="70"/>
      <c r="E166" s="38"/>
      <c r="F166" s="38"/>
      <c r="G166" s="8"/>
      <c r="H166" s="8"/>
      <c r="I166" s="8"/>
      <c r="J166" s="8"/>
      <c r="K166" s="38"/>
      <c r="L166" s="38"/>
      <c r="M166" s="38"/>
      <c r="N166" s="38"/>
      <c r="O166" s="38"/>
      <c r="P166" s="38"/>
      <c r="Q166" s="38"/>
      <c r="R166" s="38"/>
      <c r="S166" s="38"/>
    </row>
    <row r="167" spans="1:19" s="31" customFormat="1" ht="47.25" x14ac:dyDescent="0.25">
      <c r="A167" s="35" t="s">
        <v>489</v>
      </c>
      <c r="B167" s="35" t="s">
        <v>491</v>
      </c>
      <c r="C167" s="45" t="s">
        <v>492</v>
      </c>
      <c r="D167" s="45" t="s">
        <v>493</v>
      </c>
      <c r="E167" s="46" t="s">
        <v>56</v>
      </c>
      <c r="F167" s="25">
        <v>5</v>
      </c>
      <c r="G167" s="7"/>
      <c r="H167" s="7" t="str">
        <f t="shared" ref="H167:H228" si="54">IF($E167="Nivel 1","Sí","")</f>
        <v/>
      </c>
      <c r="I167" s="7" t="str">
        <f t="shared" si="32"/>
        <v>Sí</v>
      </c>
      <c r="J167" s="9"/>
      <c r="K167" s="25">
        <f t="shared" ref="K167:K198" si="55">IF($H167="Sí",IF($E167="Nivel 2",$F167,0), 0)</f>
        <v>0</v>
      </c>
      <c r="L167" s="25">
        <f t="shared" ref="L167:L198" si="56">IF($H167="Sí",IF($E167="Nivel 3",$F167,0), 0)</f>
        <v>0</v>
      </c>
      <c r="M167" s="25">
        <f t="shared" ref="M167:M198" si="57">IF($H167="Sí",IF($E167="Nivel 4",$F167,0), 0)</f>
        <v>0</v>
      </c>
      <c r="N167" s="25">
        <f t="shared" ref="N167:N198" si="58">IF($I167="Sí",IF($E167="Nivel 3",$F167,0), 0)</f>
        <v>0</v>
      </c>
      <c r="O167" s="25">
        <f t="shared" ref="O167:O198" si="59">IF($I167="Sí",IF($E167="Nivel 4",$F167,0), 0)</f>
        <v>0</v>
      </c>
      <c r="P167" s="26">
        <f t="shared" si="27"/>
        <v>0</v>
      </c>
      <c r="Q167" s="26">
        <f t="shared" si="28"/>
        <v>5</v>
      </c>
      <c r="R167" s="26">
        <f t="shared" si="29"/>
        <v>0</v>
      </c>
      <c r="S167" s="26">
        <f t="shared" si="30"/>
        <v>0</v>
      </c>
    </row>
    <row r="168" spans="1:19" s="31" customFormat="1" ht="31.5" x14ac:dyDescent="0.25">
      <c r="A168" s="35" t="s">
        <v>489</v>
      </c>
      <c r="B168" s="35" t="s">
        <v>494</v>
      </c>
      <c r="C168" s="45" t="s">
        <v>495</v>
      </c>
      <c r="D168" s="45" t="s">
        <v>496</v>
      </c>
      <c r="E168" s="46" t="s">
        <v>56</v>
      </c>
      <c r="F168" s="25">
        <v>3</v>
      </c>
      <c r="G168" s="7"/>
      <c r="H168" s="7" t="str">
        <f t="shared" si="54"/>
        <v/>
      </c>
      <c r="I168" s="7" t="str">
        <f t="shared" si="32"/>
        <v>Sí</v>
      </c>
      <c r="J168" s="9"/>
      <c r="K168" s="25">
        <f t="shared" si="55"/>
        <v>0</v>
      </c>
      <c r="L168" s="25">
        <f t="shared" si="56"/>
        <v>0</v>
      </c>
      <c r="M168" s="25">
        <f t="shared" si="57"/>
        <v>0</v>
      </c>
      <c r="N168" s="25">
        <f t="shared" si="58"/>
        <v>0</v>
      </c>
      <c r="O168" s="25">
        <f t="shared" si="59"/>
        <v>0</v>
      </c>
      <c r="P168" s="26">
        <f t="shared" si="27"/>
        <v>0</v>
      </c>
      <c r="Q168" s="26">
        <f t="shared" si="28"/>
        <v>3</v>
      </c>
      <c r="R168" s="26">
        <f t="shared" si="29"/>
        <v>0</v>
      </c>
      <c r="S168" s="26">
        <f t="shared" si="30"/>
        <v>0</v>
      </c>
    </row>
    <row r="169" spans="1:19" s="31" customFormat="1" ht="31.5" x14ac:dyDescent="0.25">
      <c r="A169" s="35" t="s">
        <v>489</v>
      </c>
      <c r="B169" s="35" t="s">
        <v>497</v>
      </c>
      <c r="C169" s="45" t="s">
        <v>498</v>
      </c>
      <c r="D169" s="45" t="s">
        <v>499</v>
      </c>
      <c r="E169" s="46" t="s">
        <v>56</v>
      </c>
      <c r="F169" s="25">
        <v>4</v>
      </c>
      <c r="G169" s="7"/>
      <c r="H169" s="7" t="str">
        <f t="shared" si="54"/>
        <v/>
      </c>
      <c r="I169" s="7" t="str">
        <f t="shared" si="32"/>
        <v>Sí</v>
      </c>
      <c r="J169" s="9"/>
      <c r="K169" s="25">
        <f t="shared" si="55"/>
        <v>0</v>
      </c>
      <c r="L169" s="25">
        <f t="shared" si="56"/>
        <v>0</v>
      </c>
      <c r="M169" s="25">
        <f t="shared" si="57"/>
        <v>0</v>
      </c>
      <c r="N169" s="25">
        <f t="shared" si="58"/>
        <v>0</v>
      </c>
      <c r="O169" s="25">
        <f t="shared" si="59"/>
        <v>0</v>
      </c>
      <c r="P169" s="26">
        <f t="shared" si="27"/>
        <v>0</v>
      </c>
      <c r="Q169" s="26">
        <f t="shared" si="28"/>
        <v>4</v>
      </c>
      <c r="R169" s="26">
        <f t="shared" si="29"/>
        <v>0</v>
      </c>
      <c r="S169" s="26">
        <f t="shared" si="30"/>
        <v>0</v>
      </c>
    </row>
    <row r="170" spans="1:19" s="31" customFormat="1" ht="47.25" x14ac:dyDescent="0.25">
      <c r="A170" s="35" t="s">
        <v>489</v>
      </c>
      <c r="B170" s="35" t="s">
        <v>500</v>
      </c>
      <c r="C170" s="45" t="s">
        <v>501</v>
      </c>
      <c r="D170" s="45" t="s">
        <v>502</v>
      </c>
      <c r="E170" s="46" t="s">
        <v>56</v>
      </c>
      <c r="F170" s="25">
        <v>3</v>
      </c>
      <c r="G170" s="7"/>
      <c r="H170" s="7" t="str">
        <f t="shared" si="54"/>
        <v/>
      </c>
      <c r="I170" s="7" t="str">
        <f t="shared" si="32"/>
        <v>Sí</v>
      </c>
      <c r="J170" s="9"/>
      <c r="K170" s="25">
        <f t="shared" si="55"/>
        <v>0</v>
      </c>
      <c r="L170" s="25">
        <f t="shared" si="56"/>
        <v>0</v>
      </c>
      <c r="M170" s="25">
        <f t="shared" si="57"/>
        <v>0</v>
      </c>
      <c r="N170" s="25">
        <f t="shared" si="58"/>
        <v>0</v>
      </c>
      <c r="O170" s="25">
        <f t="shared" si="59"/>
        <v>0</v>
      </c>
      <c r="P170" s="26">
        <f t="shared" si="27"/>
        <v>0</v>
      </c>
      <c r="Q170" s="26">
        <f t="shared" si="28"/>
        <v>3</v>
      </c>
      <c r="R170" s="26">
        <f t="shared" si="29"/>
        <v>0</v>
      </c>
      <c r="S170" s="26">
        <f t="shared" si="30"/>
        <v>0</v>
      </c>
    </row>
    <row r="171" spans="1:19" s="31" customFormat="1" ht="47.25" x14ac:dyDescent="0.25">
      <c r="A171" s="35" t="s">
        <v>489</v>
      </c>
      <c r="B171" s="35" t="s">
        <v>503</v>
      </c>
      <c r="C171" s="45" t="s">
        <v>504</v>
      </c>
      <c r="D171" s="45" t="s">
        <v>505</v>
      </c>
      <c r="E171" s="46" t="s">
        <v>56</v>
      </c>
      <c r="F171" s="25">
        <v>2</v>
      </c>
      <c r="G171" s="7"/>
      <c r="H171" s="7" t="str">
        <f t="shared" si="54"/>
        <v/>
      </c>
      <c r="I171" s="7" t="str">
        <f t="shared" si="32"/>
        <v>Sí</v>
      </c>
      <c r="J171" s="9"/>
      <c r="K171" s="25">
        <f t="shared" si="55"/>
        <v>0</v>
      </c>
      <c r="L171" s="25">
        <f t="shared" si="56"/>
        <v>0</v>
      </c>
      <c r="M171" s="25">
        <f t="shared" si="57"/>
        <v>0</v>
      </c>
      <c r="N171" s="25">
        <f t="shared" si="58"/>
        <v>0</v>
      </c>
      <c r="O171" s="25">
        <f t="shared" si="59"/>
        <v>0</v>
      </c>
      <c r="P171" s="26">
        <f t="shared" si="27"/>
        <v>0</v>
      </c>
      <c r="Q171" s="26">
        <f t="shared" si="28"/>
        <v>2</v>
      </c>
      <c r="R171" s="26">
        <f t="shared" si="29"/>
        <v>0</v>
      </c>
      <c r="S171" s="26">
        <f t="shared" si="30"/>
        <v>0</v>
      </c>
    </row>
    <row r="172" spans="1:19" s="31" customFormat="1" ht="63" x14ac:dyDescent="0.25">
      <c r="A172" s="35" t="s">
        <v>489</v>
      </c>
      <c r="B172" s="35" t="s">
        <v>506</v>
      </c>
      <c r="C172" s="45" t="s">
        <v>507</v>
      </c>
      <c r="D172" s="45" t="s">
        <v>508</v>
      </c>
      <c r="E172" s="46" t="s">
        <v>56</v>
      </c>
      <c r="F172" s="25">
        <v>5</v>
      </c>
      <c r="G172" s="7"/>
      <c r="H172" s="7" t="str">
        <f t="shared" si="54"/>
        <v/>
      </c>
      <c r="I172" s="7" t="str">
        <f t="shared" si="32"/>
        <v>Sí</v>
      </c>
      <c r="J172" s="9"/>
      <c r="K172" s="25">
        <f t="shared" si="55"/>
        <v>0</v>
      </c>
      <c r="L172" s="25">
        <f t="shared" si="56"/>
        <v>0</v>
      </c>
      <c r="M172" s="25">
        <f t="shared" si="57"/>
        <v>0</v>
      </c>
      <c r="N172" s="25">
        <f t="shared" si="58"/>
        <v>0</v>
      </c>
      <c r="O172" s="25">
        <f t="shared" si="59"/>
        <v>0</v>
      </c>
      <c r="P172" s="26">
        <f t="shared" si="27"/>
        <v>0</v>
      </c>
      <c r="Q172" s="26">
        <f t="shared" si="28"/>
        <v>5</v>
      </c>
      <c r="R172" s="26">
        <f t="shared" si="29"/>
        <v>0</v>
      </c>
      <c r="S172" s="26">
        <f t="shared" si="30"/>
        <v>0</v>
      </c>
    </row>
    <row r="173" spans="1:19" s="31" customFormat="1" ht="31.5" x14ac:dyDescent="0.25">
      <c r="A173" s="35" t="s">
        <v>489</v>
      </c>
      <c r="B173" s="35" t="s">
        <v>509</v>
      </c>
      <c r="C173" s="45" t="s">
        <v>510</v>
      </c>
      <c r="D173" s="45" t="s">
        <v>511</v>
      </c>
      <c r="E173" s="46" t="s">
        <v>232</v>
      </c>
      <c r="F173" s="25">
        <v>5</v>
      </c>
      <c r="G173" s="7"/>
      <c r="H173" s="7" t="str">
        <f t="shared" si="54"/>
        <v/>
      </c>
      <c r="I173" s="7" t="str">
        <f t="shared" si="32"/>
        <v/>
      </c>
      <c r="J173" s="9"/>
      <c r="K173" s="25">
        <f t="shared" si="55"/>
        <v>0</v>
      </c>
      <c r="L173" s="25">
        <f t="shared" si="56"/>
        <v>0</v>
      </c>
      <c r="M173" s="25">
        <f t="shared" si="57"/>
        <v>0</v>
      </c>
      <c r="N173" s="25">
        <f t="shared" si="58"/>
        <v>0</v>
      </c>
      <c r="O173" s="25">
        <f t="shared" si="59"/>
        <v>0</v>
      </c>
      <c r="P173" s="26">
        <f t="shared" si="27"/>
        <v>0</v>
      </c>
      <c r="Q173" s="26">
        <f t="shared" si="28"/>
        <v>0</v>
      </c>
      <c r="R173" s="26">
        <f t="shared" si="29"/>
        <v>5</v>
      </c>
      <c r="S173" s="26">
        <f t="shared" si="30"/>
        <v>0</v>
      </c>
    </row>
    <row r="174" spans="1:19" s="31" customFormat="1" ht="47.25" x14ac:dyDescent="0.25">
      <c r="A174" s="35" t="s">
        <v>489</v>
      </c>
      <c r="B174" s="35" t="s">
        <v>512</v>
      </c>
      <c r="C174" s="45" t="s">
        <v>513</v>
      </c>
      <c r="D174" s="45" t="s">
        <v>514</v>
      </c>
      <c r="E174" s="46" t="s">
        <v>56</v>
      </c>
      <c r="F174" s="25">
        <v>3</v>
      </c>
      <c r="G174" s="7"/>
      <c r="H174" s="7" t="str">
        <f t="shared" si="54"/>
        <v/>
      </c>
      <c r="I174" s="7" t="str">
        <f t="shared" si="32"/>
        <v>Sí</v>
      </c>
      <c r="J174" s="9"/>
      <c r="K174" s="25">
        <f t="shared" si="55"/>
        <v>0</v>
      </c>
      <c r="L174" s="25">
        <f t="shared" si="56"/>
        <v>0</v>
      </c>
      <c r="M174" s="25">
        <f t="shared" si="57"/>
        <v>0</v>
      </c>
      <c r="N174" s="25">
        <f t="shared" si="58"/>
        <v>0</v>
      </c>
      <c r="O174" s="25">
        <f t="shared" si="59"/>
        <v>0</v>
      </c>
      <c r="P174" s="26">
        <f t="shared" si="27"/>
        <v>0</v>
      </c>
      <c r="Q174" s="26">
        <f t="shared" si="28"/>
        <v>3</v>
      </c>
      <c r="R174" s="26">
        <f t="shared" si="29"/>
        <v>0</v>
      </c>
      <c r="S174" s="26">
        <f t="shared" si="30"/>
        <v>0</v>
      </c>
    </row>
    <row r="175" spans="1:19" s="31" customFormat="1" ht="31.5" x14ac:dyDescent="0.25">
      <c r="A175" s="35" t="s">
        <v>489</v>
      </c>
      <c r="B175" s="35" t="s">
        <v>515</v>
      </c>
      <c r="C175" s="45" t="s">
        <v>516</v>
      </c>
      <c r="D175" s="45" t="s">
        <v>517</v>
      </c>
      <c r="E175" s="46" t="s">
        <v>56</v>
      </c>
      <c r="F175" s="25">
        <v>3</v>
      </c>
      <c r="G175" s="7"/>
      <c r="H175" s="7" t="str">
        <f t="shared" si="54"/>
        <v/>
      </c>
      <c r="I175" s="7" t="str">
        <f t="shared" si="32"/>
        <v>Sí</v>
      </c>
      <c r="J175" s="9"/>
      <c r="K175" s="25">
        <f t="shared" si="55"/>
        <v>0</v>
      </c>
      <c r="L175" s="25">
        <f t="shared" si="56"/>
        <v>0</v>
      </c>
      <c r="M175" s="25">
        <f t="shared" si="57"/>
        <v>0</v>
      </c>
      <c r="N175" s="25">
        <f t="shared" si="58"/>
        <v>0</v>
      </c>
      <c r="O175" s="25">
        <f t="shared" si="59"/>
        <v>0</v>
      </c>
      <c r="P175" s="26">
        <f t="shared" si="27"/>
        <v>0</v>
      </c>
      <c r="Q175" s="26">
        <f t="shared" si="28"/>
        <v>3</v>
      </c>
      <c r="R175" s="26">
        <f t="shared" si="29"/>
        <v>0</v>
      </c>
      <c r="S175" s="26">
        <f t="shared" si="30"/>
        <v>0</v>
      </c>
    </row>
    <row r="176" spans="1:19" s="31" customFormat="1" ht="31.5" x14ac:dyDescent="0.25">
      <c r="A176" s="35" t="s">
        <v>489</v>
      </c>
      <c r="B176" s="35" t="s">
        <v>518</v>
      </c>
      <c r="C176" s="45" t="s">
        <v>519</v>
      </c>
      <c r="D176" s="45" t="s">
        <v>520</v>
      </c>
      <c r="E176" s="46" t="s">
        <v>56</v>
      </c>
      <c r="F176" s="25">
        <v>1</v>
      </c>
      <c r="G176" s="7"/>
      <c r="H176" s="7" t="str">
        <f t="shared" si="54"/>
        <v/>
      </c>
      <c r="I176" s="7" t="str">
        <f t="shared" si="32"/>
        <v>Sí</v>
      </c>
      <c r="J176" s="9"/>
      <c r="K176" s="25">
        <f t="shared" si="55"/>
        <v>0</v>
      </c>
      <c r="L176" s="25">
        <f t="shared" si="56"/>
        <v>0</v>
      </c>
      <c r="M176" s="25">
        <f t="shared" si="57"/>
        <v>0</v>
      </c>
      <c r="N176" s="25">
        <f t="shared" si="58"/>
        <v>0</v>
      </c>
      <c r="O176" s="25">
        <f t="shared" si="59"/>
        <v>0</v>
      </c>
      <c r="P176" s="26">
        <f t="shared" si="27"/>
        <v>0</v>
      </c>
      <c r="Q176" s="26">
        <f t="shared" si="28"/>
        <v>1</v>
      </c>
      <c r="R176" s="26">
        <f t="shared" si="29"/>
        <v>0</v>
      </c>
      <c r="S176" s="26">
        <f t="shared" si="30"/>
        <v>0</v>
      </c>
    </row>
    <row r="177" spans="1:19" s="31" customFormat="1" ht="31.5" x14ac:dyDescent="0.25">
      <c r="A177" s="35" t="s">
        <v>489</v>
      </c>
      <c r="B177" s="35" t="s">
        <v>521</v>
      </c>
      <c r="C177" s="45" t="s">
        <v>522</v>
      </c>
      <c r="D177" s="45" t="s">
        <v>523</v>
      </c>
      <c r="E177" s="46" t="s">
        <v>56</v>
      </c>
      <c r="F177" s="25">
        <v>1</v>
      </c>
      <c r="G177" s="7"/>
      <c r="H177" s="7" t="str">
        <f t="shared" si="54"/>
        <v/>
      </c>
      <c r="I177" s="7" t="str">
        <f t="shared" si="32"/>
        <v>Sí</v>
      </c>
      <c r="J177" s="9"/>
      <c r="K177" s="25">
        <f t="shared" si="55"/>
        <v>0</v>
      </c>
      <c r="L177" s="25">
        <f t="shared" si="56"/>
        <v>0</v>
      </c>
      <c r="M177" s="25">
        <f t="shared" si="57"/>
        <v>0</v>
      </c>
      <c r="N177" s="25">
        <f t="shared" si="58"/>
        <v>0</v>
      </c>
      <c r="O177" s="25">
        <f t="shared" si="59"/>
        <v>0</v>
      </c>
      <c r="P177" s="26">
        <f t="shared" si="27"/>
        <v>0</v>
      </c>
      <c r="Q177" s="26">
        <f t="shared" si="28"/>
        <v>1</v>
      </c>
      <c r="R177" s="26">
        <f t="shared" si="29"/>
        <v>0</v>
      </c>
      <c r="S177" s="26">
        <f t="shared" si="30"/>
        <v>0</v>
      </c>
    </row>
    <row r="178" spans="1:19" s="31" customFormat="1" ht="47.25" x14ac:dyDescent="0.25">
      <c r="A178" s="35" t="s">
        <v>489</v>
      </c>
      <c r="B178" s="35" t="s">
        <v>524</v>
      </c>
      <c r="C178" s="45" t="s">
        <v>525</v>
      </c>
      <c r="D178" s="45" t="s">
        <v>526</v>
      </c>
      <c r="E178" s="46" t="s">
        <v>56</v>
      </c>
      <c r="F178" s="25">
        <v>1</v>
      </c>
      <c r="G178" s="7"/>
      <c r="H178" s="7" t="str">
        <f t="shared" si="54"/>
        <v/>
      </c>
      <c r="I178" s="7" t="str">
        <f t="shared" si="32"/>
        <v>Sí</v>
      </c>
      <c r="J178" s="9"/>
      <c r="K178" s="25">
        <f t="shared" si="55"/>
        <v>0</v>
      </c>
      <c r="L178" s="25">
        <f t="shared" si="56"/>
        <v>0</v>
      </c>
      <c r="M178" s="25">
        <f t="shared" si="57"/>
        <v>0</v>
      </c>
      <c r="N178" s="25">
        <f t="shared" si="58"/>
        <v>0</v>
      </c>
      <c r="O178" s="25">
        <f t="shared" si="59"/>
        <v>0</v>
      </c>
      <c r="P178" s="26">
        <f t="shared" si="27"/>
        <v>0</v>
      </c>
      <c r="Q178" s="26">
        <f t="shared" si="28"/>
        <v>1</v>
      </c>
      <c r="R178" s="26">
        <f t="shared" si="29"/>
        <v>0</v>
      </c>
      <c r="S178" s="26">
        <f t="shared" si="30"/>
        <v>0</v>
      </c>
    </row>
    <row r="179" spans="1:19" s="31" customFormat="1" ht="31.5" x14ac:dyDescent="0.25">
      <c r="A179" s="35" t="s">
        <v>489</v>
      </c>
      <c r="B179" s="35" t="s">
        <v>527</v>
      </c>
      <c r="C179" s="45" t="s">
        <v>528</v>
      </c>
      <c r="D179" s="45" t="s">
        <v>529</v>
      </c>
      <c r="E179" s="46" t="s">
        <v>56</v>
      </c>
      <c r="F179" s="25">
        <v>3</v>
      </c>
      <c r="G179" s="7"/>
      <c r="H179" s="7" t="str">
        <f t="shared" si="54"/>
        <v/>
      </c>
      <c r="I179" s="7" t="str">
        <f t="shared" si="32"/>
        <v>Sí</v>
      </c>
      <c r="J179" s="9"/>
      <c r="K179" s="25">
        <f t="shared" si="55"/>
        <v>0</v>
      </c>
      <c r="L179" s="25">
        <f t="shared" si="56"/>
        <v>0</v>
      </c>
      <c r="M179" s="25">
        <f t="shared" si="57"/>
        <v>0</v>
      </c>
      <c r="N179" s="25">
        <f t="shared" si="58"/>
        <v>0</v>
      </c>
      <c r="O179" s="25">
        <f t="shared" si="59"/>
        <v>0</v>
      </c>
      <c r="P179" s="26">
        <f t="shared" si="27"/>
        <v>0</v>
      </c>
      <c r="Q179" s="26">
        <f t="shared" si="28"/>
        <v>3</v>
      </c>
      <c r="R179" s="26">
        <f t="shared" si="29"/>
        <v>0</v>
      </c>
      <c r="S179" s="26">
        <f t="shared" si="30"/>
        <v>0</v>
      </c>
    </row>
    <row r="180" spans="1:19" s="31" customFormat="1" ht="31.5" x14ac:dyDescent="0.25">
      <c r="A180" s="35" t="s">
        <v>489</v>
      </c>
      <c r="B180" s="35" t="s">
        <v>530</v>
      </c>
      <c r="C180" s="45" t="s">
        <v>531</v>
      </c>
      <c r="D180" s="45" t="s">
        <v>532</v>
      </c>
      <c r="E180" s="46" t="s">
        <v>56</v>
      </c>
      <c r="F180" s="25">
        <v>1</v>
      </c>
      <c r="G180" s="7"/>
      <c r="H180" s="7" t="str">
        <f t="shared" si="54"/>
        <v/>
      </c>
      <c r="I180" s="7" t="str">
        <f t="shared" si="32"/>
        <v>Sí</v>
      </c>
      <c r="J180" s="9"/>
      <c r="K180" s="25">
        <f t="shared" si="55"/>
        <v>0</v>
      </c>
      <c r="L180" s="25">
        <f t="shared" si="56"/>
        <v>0</v>
      </c>
      <c r="M180" s="25">
        <f t="shared" si="57"/>
        <v>0</v>
      </c>
      <c r="N180" s="25">
        <f t="shared" si="58"/>
        <v>0</v>
      </c>
      <c r="O180" s="25">
        <f t="shared" si="59"/>
        <v>0</v>
      </c>
      <c r="P180" s="26">
        <f t="shared" si="27"/>
        <v>0</v>
      </c>
      <c r="Q180" s="26">
        <f t="shared" si="28"/>
        <v>1</v>
      </c>
      <c r="R180" s="26">
        <f t="shared" si="29"/>
        <v>0</v>
      </c>
      <c r="S180" s="26">
        <f t="shared" si="30"/>
        <v>0</v>
      </c>
    </row>
    <row r="181" spans="1:19" s="31" customFormat="1" ht="31.5" x14ac:dyDescent="0.25">
      <c r="A181" s="35" t="s">
        <v>489</v>
      </c>
      <c r="B181" s="35" t="s">
        <v>533</v>
      </c>
      <c r="C181" s="45" t="s">
        <v>534</v>
      </c>
      <c r="D181" s="45" t="s">
        <v>535</v>
      </c>
      <c r="E181" s="46" t="s">
        <v>232</v>
      </c>
      <c r="F181" s="25">
        <v>2</v>
      </c>
      <c r="G181" s="7"/>
      <c r="H181" s="7" t="str">
        <f t="shared" si="54"/>
        <v/>
      </c>
      <c r="I181" s="7" t="str">
        <f t="shared" si="32"/>
        <v/>
      </c>
      <c r="J181" s="9"/>
      <c r="K181" s="25">
        <f t="shared" si="55"/>
        <v>0</v>
      </c>
      <c r="L181" s="25">
        <f t="shared" si="56"/>
        <v>0</v>
      </c>
      <c r="M181" s="25">
        <f t="shared" si="57"/>
        <v>0</v>
      </c>
      <c r="N181" s="25">
        <f t="shared" si="58"/>
        <v>0</v>
      </c>
      <c r="O181" s="25">
        <f t="shared" si="59"/>
        <v>0</v>
      </c>
      <c r="P181" s="26">
        <f t="shared" si="27"/>
        <v>0</v>
      </c>
      <c r="Q181" s="26">
        <f t="shared" si="28"/>
        <v>0</v>
      </c>
      <c r="R181" s="26">
        <f t="shared" si="29"/>
        <v>2</v>
      </c>
      <c r="S181" s="26">
        <f t="shared" si="30"/>
        <v>0</v>
      </c>
    </row>
    <row r="182" spans="1:19" s="31" customFormat="1" ht="63" x14ac:dyDescent="0.25">
      <c r="A182" s="35" t="s">
        <v>489</v>
      </c>
      <c r="B182" s="35" t="s">
        <v>536</v>
      </c>
      <c r="C182" s="45" t="s">
        <v>537</v>
      </c>
      <c r="D182" s="45" t="s">
        <v>538</v>
      </c>
      <c r="E182" s="46" t="s">
        <v>56</v>
      </c>
      <c r="F182" s="25">
        <v>3</v>
      </c>
      <c r="G182" s="7"/>
      <c r="H182" s="7" t="str">
        <f t="shared" si="54"/>
        <v/>
      </c>
      <c r="I182" s="7" t="str">
        <f t="shared" si="32"/>
        <v>Sí</v>
      </c>
      <c r="J182" s="9"/>
      <c r="K182" s="25">
        <f t="shared" si="55"/>
        <v>0</v>
      </c>
      <c r="L182" s="25">
        <f t="shared" si="56"/>
        <v>0</v>
      </c>
      <c r="M182" s="25">
        <f t="shared" si="57"/>
        <v>0</v>
      </c>
      <c r="N182" s="25">
        <f t="shared" si="58"/>
        <v>0</v>
      </c>
      <c r="O182" s="25">
        <f t="shared" si="59"/>
        <v>0</v>
      </c>
      <c r="P182" s="26">
        <f t="shared" si="27"/>
        <v>0</v>
      </c>
      <c r="Q182" s="26">
        <f t="shared" si="28"/>
        <v>3</v>
      </c>
      <c r="R182" s="26">
        <f t="shared" si="29"/>
        <v>0</v>
      </c>
      <c r="S182" s="26">
        <f t="shared" si="30"/>
        <v>0</v>
      </c>
    </row>
    <row r="183" spans="1:19" s="31" customFormat="1" ht="31.5" x14ac:dyDescent="0.25">
      <c r="A183" s="35" t="s">
        <v>489</v>
      </c>
      <c r="B183" s="35" t="s">
        <v>539</v>
      </c>
      <c r="C183" s="45" t="s">
        <v>540</v>
      </c>
      <c r="D183" s="45" t="s">
        <v>541</v>
      </c>
      <c r="E183" s="46" t="s">
        <v>56</v>
      </c>
      <c r="F183" s="25">
        <v>2</v>
      </c>
      <c r="G183" s="7"/>
      <c r="H183" s="7" t="str">
        <f t="shared" si="54"/>
        <v/>
      </c>
      <c r="I183" s="7" t="str">
        <f t="shared" si="32"/>
        <v>Sí</v>
      </c>
      <c r="J183" s="9"/>
      <c r="K183" s="25">
        <f t="shared" si="55"/>
        <v>0</v>
      </c>
      <c r="L183" s="25">
        <f t="shared" si="56"/>
        <v>0</v>
      </c>
      <c r="M183" s="25">
        <f t="shared" si="57"/>
        <v>0</v>
      </c>
      <c r="N183" s="25">
        <f t="shared" si="58"/>
        <v>0</v>
      </c>
      <c r="O183" s="25">
        <f t="shared" si="59"/>
        <v>0</v>
      </c>
      <c r="P183" s="26">
        <f t="shared" si="27"/>
        <v>0</v>
      </c>
      <c r="Q183" s="26">
        <f t="shared" si="28"/>
        <v>2</v>
      </c>
      <c r="R183" s="26">
        <f t="shared" si="29"/>
        <v>0</v>
      </c>
      <c r="S183" s="26">
        <f t="shared" si="30"/>
        <v>0</v>
      </c>
    </row>
    <row r="184" spans="1:19" s="31" customFormat="1" ht="31.5" x14ac:dyDescent="0.25">
      <c r="A184" s="35" t="s">
        <v>489</v>
      </c>
      <c r="B184" s="35" t="s">
        <v>542</v>
      </c>
      <c r="C184" s="45" t="s">
        <v>543</v>
      </c>
      <c r="D184" s="45" t="s">
        <v>544</v>
      </c>
      <c r="E184" s="46" t="s">
        <v>56</v>
      </c>
      <c r="F184" s="25">
        <v>4</v>
      </c>
      <c r="G184" s="7"/>
      <c r="H184" s="7" t="str">
        <f t="shared" si="54"/>
        <v/>
      </c>
      <c r="I184" s="7" t="str">
        <f t="shared" si="32"/>
        <v>Sí</v>
      </c>
      <c r="J184" s="9"/>
      <c r="K184" s="25">
        <f t="shared" si="55"/>
        <v>0</v>
      </c>
      <c r="L184" s="25">
        <f t="shared" si="56"/>
        <v>0</v>
      </c>
      <c r="M184" s="25">
        <f t="shared" si="57"/>
        <v>0</v>
      </c>
      <c r="N184" s="25">
        <f t="shared" si="58"/>
        <v>0</v>
      </c>
      <c r="O184" s="25">
        <f t="shared" si="59"/>
        <v>0</v>
      </c>
      <c r="P184" s="26">
        <f t="shared" si="27"/>
        <v>0</v>
      </c>
      <c r="Q184" s="26">
        <f t="shared" si="28"/>
        <v>4</v>
      </c>
      <c r="R184" s="26">
        <f t="shared" si="29"/>
        <v>0</v>
      </c>
      <c r="S184" s="26">
        <f t="shared" si="30"/>
        <v>0</v>
      </c>
    </row>
    <row r="185" spans="1:19" s="31" customFormat="1" ht="31.5" x14ac:dyDescent="0.25">
      <c r="A185" s="35" t="s">
        <v>489</v>
      </c>
      <c r="B185" s="35" t="s">
        <v>545</v>
      </c>
      <c r="C185" s="45" t="s">
        <v>546</v>
      </c>
      <c r="D185" s="45" t="s">
        <v>547</v>
      </c>
      <c r="E185" s="46" t="s">
        <v>56</v>
      </c>
      <c r="F185" s="25">
        <v>2</v>
      </c>
      <c r="G185" s="7"/>
      <c r="H185" s="7" t="str">
        <f t="shared" si="54"/>
        <v/>
      </c>
      <c r="I185" s="7" t="str">
        <f t="shared" si="32"/>
        <v>Sí</v>
      </c>
      <c r="J185" s="9"/>
      <c r="K185" s="25">
        <f t="shared" si="55"/>
        <v>0</v>
      </c>
      <c r="L185" s="25">
        <f t="shared" si="56"/>
        <v>0</v>
      </c>
      <c r="M185" s="25">
        <f t="shared" si="57"/>
        <v>0</v>
      </c>
      <c r="N185" s="25">
        <f t="shared" si="58"/>
        <v>0</v>
      </c>
      <c r="O185" s="25">
        <f t="shared" si="59"/>
        <v>0</v>
      </c>
      <c r="P185" s="26">
        <f t="shared" si="27"/>
        <v>0</v>
      </c>
      <c r="Q185" s="26">
        <f t="shared" si="28"/>
        <v>2</v>
      </c>
      <c r="R185" s="26">
        <f t="shared" si="29"/>
        <v>0</v>
      </c>
      <c r="S185" s="26">
        <f t="shared" si="30"/>
        <v>0</v>
      </c>
    </row>
    <row r="186" spans="1:19" s="31" customFormat="1" ht="47.25" x14ac:dyDescent="0.25">
      <c r="A186" s="35" t="s">
        <v>489</v>
      </c>
      <c r="B186" s="35" t="s">
        <v>548</v>
      </c>
      <c r="C186" s="45" t="s">
        <v>549</v>
      </c>
      <c r="D186" s="45" t="s">
        <v>550</v>
      </c>
      <c r="E186" s="46" t="s">
        <v>56</v>
      </c>
      <c r="F186" s="25">
        <v>5</v>
      </c>
      <c r="G186" s="7"/>
      <c r="H186" s="7" t="str">
        <f t="shared" si="54"/>
        <v/>
      </c>
      <c r="I186" s="7" t="str">
        <f t="shared" si="32"/>
        <v>Sí</v>
      </c>
      <c r="J186" s="9"/>
      <c r="K186" s="25">
        <f t="shared" si="55"/>
        <v>0</v>
      </c>
      <c r="L186" s="25">
        <f t="shared" si="56"/>
        <v>0</v>
      </c>
      <c r="M186" s="25">
        <f t="shared" si="57"/>
        <v>0</v>
      </c>
      <c r="N186" s="25">
        <f t="shared" si="58"/>
        <v>0</v>
      </c>
      <c r="O186" s="25">
        <f t="shared" si="59"/>
        <v>0</v>
      </c>
      <c r="P186" s="26">
        <f t="shared" si="27"/>
        <v>0</v>
      </c>
      <c r="Q186" s="26">
        <f t="shared" si="28"/>
        <v>5</v>
      </c>
      <c r="R186" s="26">
        <f t="shared" si="29"/>
        <v>0</v>
      </c>
      <c r="S186" s="26">
        <f t="shared" si="30"/>
        <v>0</v>
      </c>
    </row>
    <row r="187" spans="1:19" s="31" customFormat="1" ht="63" x14ac:dyDescent="0.25">
      <c r="A187" s="35" t="s">
        <v>489</v>
      </c>
      <c r="B187" s="35" t="s">
        <v>551</v>
      </c>
      <c r="C187" s="45" t="s">
        <v>552</v>
      </c>
      <c r="D187" s="45" t="s">
        <v>553</v>
      </c>
      <c r="E187" s="46" t="s">
        <v>56</v>
      </c>
      <c r="F187" s="25">
        <v>5</v>
      </c>
      <c r="G187" s="7"/>
      <c r="H187" s="7" t="str">
        <f t="shared" si="54"/>
        <v/>
      </c>
      <c r="I187" s="7" t="str">
        <f t="shared" si="32"/>
        <v>Sí</v>
      </c>
      <c r="J187" s="9"/>
      <c r="K187" s="25">
        <f t="shared" si="55"/>
        <v>0</v>
      </c>
      <c r="L187" s="25">
        <f t="shared" si="56"/>
        <v>0</v>
      </c>
      <c r="M187" s="25">
        <f t="shared" si="57"/>
        <v>0</v>
      </c>
      <c r="N187" s="25">
        <f t="shared" si="58"/>
        <v>0</v>
      </c>
      <c r="O187" s="25">
        <f t="shared" si="59"/>
        <v>0</v>
      </c>
      <c r="P187" s="26">
        <f t="shared" si="27"/>
        <v>0</v>
      </c>
      <c r="Q187" s="26">
        <f t="shared" si="28"/>
        <v>5</v>
      </c>
      <c r="R187" s="26">
        <f t="shared" si="29"/>
        <v>0</v>
      </c>
      <c r="S187" s="26">
        <f t="shared" si="30"/>
        <v>0</v>
      </c>
    </row>
    <row r="188" spans="1:19" s="31" customFormat="1" ht="47.25" x14ac:dyDescent="0.25">
      <c r="A188" s="35" t="s">
        <v>489</v>
      </c>
      <c r="B188" s="35" t="s">
        <v>554</v>
      </c>
      <c r="C188" s="45" t="s">
        <v>555</v>
      </c>
      <c r="D188" s="45" t="s">
        <v>556</v>
      </c>
      <c r="E188" s="46" t="s">
        <v>232</v>
      </c>
      <c r="F188" s="25">
        <v>5</v>
      </c>
      <c r="G188" s="7"/>
      <c r="H188" s="7" t="str">
        <f t="shared" si="54"/>
        <v/>
      </c>
      <c r="I188" s="7" t="str">
        <f t="shared" si="32"/>
        <v/>
      </c>
      <c r="J188" s="9"/>
      <c r="K188" s="25">
        <f t="shared" si="55"/>
        <v>0</v>
      </c>
      <c r="L188" s="25">
        <f t="shared" si="56"/>
        <v>0</v>
      </c>
      <c r="M188" s="25">
        <f t="shared" si="57"/>
        <v>0</v>
      </c>
      <c r="N188" s="25">
        <f t="shared" si="58"/>
        <v>0</v>
      </c>
      <c r="O188" s="25">
        <f t="shared" si="59"/>
        <v>0</v>
      </c>
      <c r="P188" s="26">
        <f t="shared" si="27"/>
        <v>0</v>
      </c>
      <c r="Q188" s="26">
        <f t="shared" si="28"/>
        <v>0</v>
      </c>
      <c r="R188" s="26">
        <f t="shared" si="29"/>
        <v>5</v>
      </c>
      <c r="S188" s="26">
        <f t="shared" si="30"/>
        <v>0</v>
      </c>
    </row>
    <row r="189" spans="1:19" s="31" customFormat="1" ht="63" x14ac:dyDescent="0.25">
      <c r="A189" s="35" t="s">
        <v>489</v>
      </c>
      <c r="B189" s="35" t="s">
        <v>557</v>
      </c>
      <c r="C189" s="45" t="s">
        <v>558</v>
      </c>
      <c r="D189" s="45" t="s">
        <v>559</v>
      </c>
      <c r="E189" s="46" t="s">
        <v>56</v>
      </c>
      <c r="F189" s="25">
        <v>3</v>
      </c>
      <c r="G189" s="7"/>
      <c r="H189" s="7" t="str">
        <f t="shared" si="54"/>
        <v/>
      </c>
      <c r="I189" s="7" t="str">
        <f t="shared" si="32"/>
        <v>Sí</v>
      </c>
      <c r="J189" s="9"/>
      <c r="K189" s="25">
        <f t="shared" si="55"/>
        <v>0</v>
      </c>
      <c r="L189" s="25">
        <f t="shared" si="56"/>
        <v>0</v>
      </c>
      <c r="M189" s="25">
        <f t="shared" si="57"/>
        <v>0</v>
      </c>
      <c r="N189" s="25">
        <f t="shared" si="58"/>
        <v>0</v>
      </c>
      <c r="O189" s="25">
        <f t="shared" si="59"/>
        <v>0</v>
      </c>
      <c r="P189" s="26">
        <f t="shared" si="27"/>
        <v>0</v>
      </c>
      <c r="Q189" s="26">
        <f t="shared" si="28"/>
        <v>3</v>
      </c>
      <c r="R189" s="26">
        <f t="shared" si="29"/>
        <v>0</v>
      </c>
      <c r="S189" s="26">
        <f t="shared" si="30"/>
        <v>0</v>
      </c>
    </row>
    <row r="190" spans="1:19" s="31" customFormat="1" ht="47.25" x14ac:dyDescent="0.25">
      <c r="A190" s="35" t="s">
        <v>489</v>
      </c>
      <c r="B190" s="35" t="s">
        <v>560</v>
      </c>
      <c r="C190" s="45" t="s">
        <v>561</v>
      </c>
      <c r="D190" s="45" t="s">
        <v>562</v>
      </c>
      <c r="E190" s="46" t="s">
        <v>56</v>
      </c>
      <c r="F190" s="25">
        <v>2</v>
      </c>
      <c r="G190" s="7"/>
      <c r="H190" s="7" t="str">
        <f t="shared" si="54"/>
        <v/>
      </c>
      <c r="I190" s="7" t="str">
        <f t="shared" si="32"/>
        <v>Sí</v>
      </c>
      <c r="J190" s="9"/>
      <c r="K190" s="25">
        <f t="shared" si="55"/>
        <v>0</v>
      </c>
      <c r="L190" s="25">
        <f t="shared" si="56"/>
        <v>0</v>
      </c>
      <c r="M190" s="25">
        <f t="shared" si="57"/>
        <v>0</v>
      </c>
      <c r="N190" s="25">
        <f t="shared" si="58"/>
        <v>0</v>
      </c>
      <c r="O190" s="25">
        <f t="shared" si="59"/>
        <v>0</v>
      </c>
      <c r="P190" s="26">
        <f t="shared" si="27"/>
        <v>0</v>
      </c>
      <c r="Q190" s="26">
        <f t="shared" si="28"/>
        <v>2</v>
      </c>
      <c r="R190" s="26">
        <f t="shared" si="29"/>
        <v>0</v>
      </c>
      <c r="S190" s="26">
        <f t="shared" si="30"/>
        <v>0</v>
      </c>
    </row>
    <row r="191" spans="1:19" s="31" customFormat="1" ht="47.25" x14ac:dyDescent="0.25">
      <c r="A191" s="35" t="s">
        <v>489</v>
      </c>
      <c r="B191" s="35" t="s">
        <v>563</v>
      </c>
      <c r="C191" s="45" t="s">
        <v>564</v>
      </c>
      <c r="D191" s="45" t="s">
        <v>565</v>
      </c>
      <c r="E191" s="46" t="s">
        <v>56</v>
      </c>
      <c r="F191" s="25">
        <v>3</v>
      </c>
      <c r="G191" s="7"/>
      <c r="H191" s="7" t="str">
        <f t="shared" si="54"/>
        <v/>
      </c>
      <c r="I191" s="7" t="str">
        <f t="shared" si="32"/>
        <v>Sí</v>
      </c>
      <c r="J191" s="9"/>
      <c r="K191" s="25">
        <f t="shared" si="55"/>
        <v>0</v>
      </c>
      <c r="L191" s="25">
        <f t="shared" si="56"/>
        <v>0</v>
      </c>
      <c r="M191" s="25">
        <f t="shared" si="57"/>
        <v>0</v>
      </c>
      <c r="N191" s="25">
        <f t="shared" si="58"/>
        <v>0</v>
      </c>
      <c r="O191" s="25">
        <f t="shared" si="59"/>
        <v>0</v>
      </c>
      <c r="P191" s="26">
        <f t="shared" si="27"/>
        <v>0</v>
      </c>
      <c r="Q191" s="26">
        <f t="shared" si="28"/>
        <v>3</v>
      </c>
      <c r="R191" s="26">
        <f t="shared" si="29"/>
        <v>0</v>
      </c>
      <c r="S191" s="26">
        <f t="shared" si="30"/>
        <v>0</v>
      </c>
    </row>
    <row r="192" spans="1:19" s="31" customFormat="1" ht="31.5" x14ac:dyDescent="0.25">
      <c r="A192" s="35" t="s">
        <v>489</v>
      </c>
      <c r="B192" s="35" t="s">
        <v>566</v>
      </c>
      <c r="C192" s="45" t="s">
        <v>567</v>
      </c>
      <c r="D192" s="45" t="s">
        <v>568</v>
      </c>
      <c r="E192" s="46" t="s">
        <v>56</v>
      </c>
      <c r="F192" s="25">
        <v>3</v>
      </c>
      <c r="G192" s="7"/>
      <c r="H192" s="7" t="str">
        <f t="shared" si="54"/>
        <v/>
      </c>
      <c r="I192" s="7" t="str">
        <f t="shared" si="32"/>
        <v>Sí</v>
      </c>
      <c r="J192" s="9"/>
      <c r="K192" s="25">
        <f t="shared" si="55"/>
        <v>0</v>
      </c>
      <c r="L192" s="25">
        <f t="shared" si="56"/>
        <v>0</v>
      </c>
      <c r="M192" s="25">
        <f t="shared" si="57"/>
        <v>0</v>
      </c>
      <c r="N192" s="25">
        <f t="shared" si="58"/>
        <v>0</v>
      </c>
      <c r="O192" s="25">
        <f t="shared" si="59"/>
        <v>0</v>
      </c>
      <c r="P192" s="26">
        <f t="shared" si="27"/>
        <v>0</v>
      </c>
      <c r="Q192" s="26">
        <f t="shared" si="28"/>
        <v>3</v>
      </c>
      <c r="R192" s="26">
        <f t="shared" si="29"/>
        <v>0</v>
      </c>
      <c r="S192" s="26">
        <f t="shared" si="30"/>
        <v>0</v>
      </c>
    </row>
    <row r="193" spans="1:19" s="31" customFormat="1" ht="47.25" x14ac:dyDescent="0.25">
      <c r="A193" s="35" t="s">
        <v>489</v>
      </c>
      <c r="B193" s="35" t="s">
        <v>569</v>
      </c>
      <c r="C193" s="45" t="s">
        <v>570</v>
      </c>
      <c r="D193" s="45" t="s">
        <v>571</v>
      </c>
      <c r="E193" s="46" t="s">
        <v>56</v>
      </c>
      <c r="F193" s="25">
        <v>3</v>
      </c>
      <c r="G193" s="7"/>
      <c r="H193" s="7" t="str">
        <f t="shared" si="54"/>
        <v/>
      </c>
      <c r="I193" s="7" t="str">
        <f t="shared" si="32"/>
        <v>Sí</v>
      </c>
      <c r="J193" s="9"/>
      <c r="K193" s="25">
        <f t="shared" si="55"/>
        <v>0</v>
      </c>
      <c r="L193" s="25">
        <f t="shared" si="56"/>
        <v>0</v>
      </c>
      <c r="M193" s="25">
        <f t="shared" si="57"/>
        <v>0</v>
      </c>
      <c r="N193" s="25">
        <f t="shared" si="58"/>
        <v>0</v>
      </c>
      <c r="O193" s="25">
        <f t="shared" si="59"/>
        <v>0</v>
      </c>
      <c r="P193" s="26">
        <f t="shared" si="27"/>
        <v>0</v>
      </c>
      <c r="Q193" s="26">
        <f t="shared" si="28"/>
        <v>3</v>
      </c>
      <c r="R193" s="26">
        <f t="shared" si="29"/>
        <v>0</v>
      </c>
      <c r="S193" s="26">
        <f t="shared" si="30"/>
        <v>0</v>
      </c>
    </row>
    <row r="194" spans="1:19" s="31" customFormat="1" ht="47.25" x14ac:dyDescent="0.25">
      <c r="A194" s="35" t="s">
        <v>489</v>
      </c>
      <c r="B194" s="35" t="s">
        <v>572</v>
      </c>
      <c r="C194" s="45" t="s">
        <v>573</v>
      </c>
      <c r="D194" s="45" t="s">
        <v>574</v>
      </c>
      <c r="E194" s="46" t="s">
        <v>56</v>
      </c>
      <c r="F194" s="25">
        <v>2</v>
      </c>
      <c r="G194" s="7"/>
      <c r="H194" s="7" t="str">
        <f t="shared" si="54"/>
        <v/>
      </c>
      <c r="I194" s="7" t="str">
        <f t="shared" si="32"/>
        <v>Sí</v>
      </c>
      <c r="J194" s="9"/>
      <c r="K194" s="25">
        <f t="shared" si="55"/>
        <v>0</v>
      </c>
      <c r="L194" s="25">
        <f t="shared" si="56"/>
        <v>0</v>
      </c>
      <c r="M194" s="25">
        <f t="shared" si="57"/>
        <v>0</v>
      </c>
      <c r="N194" s="25">
        <f t="shared" si="58"/>
        <v>0</v>
      </c>
      <c r="O194" s="25">
        <f t="shared" si="59"/>
        <v>0</v>
      </c>
      <c r="P194" s="26">
        <f t="shared" si="27"/>
        <v>0</v>
      </c>
      <c r="Q194" s="26">
        <f t="shared" si="28"/>
        <v>2</v>
      </c>
      <c r="R194" s="26">
        <f t="shared" si="29"/>
        <v>0</v>
      </c>
      <c r="S194" s="26">
        <f t="shared" si="30"/>
        <v>0</v>
      </c>
    </row>
    <row r="195" spans="1:19" s="31" customFormat="1" ht="31.5" x14ac:dyDescent="0.25">
      <c r="A195" s="35" t="s">
        <v>489</v>
      </c>
      <c r="B195" s="35" t="s">
        <v>575</v>
      </c>
      <c r="C195" s="45" t="s">
        <v>576</v>
      </c>
      <c r="D195" s="45" t="s">
        <v>577</v>
      </c>
      <c r="E195" s="46" t="s">
        <v>56</v>
      </c>
      <c r="F195" s="25">
        <v>2</v>
      </c>
      <c r="G195" s="7"/>
      <c r="H195" s="7" t="str">
        <f t="shared" si="54"/>
        <v/>
      </c>
      <c r="I195" s="7" t="str">
        <f t="shared" si="32"/>
        <v>Sí</v>
      </c>
      <c r="J195" s="9"/>
      <c r="K195" s="25">
        <f t="shared" si="55"/>
        <v>0</v>
      </c>
      <c r="L195" s="25">
        <f t="shared" si="56"/>
        <v>0</v>
      </c>
      <c r="M195" s="25">
        <f t="shared" si="57"/>
        <v>0</v>
      </c>
      <c r="N195" s="25">
        <f t="shared" si="58"/>
        <v>0</v>
      </c>
      <c r="O195" s="25">
        <f t="shared" si="59"/>
        <v>0</v>
      </c>
      <c r="P195" s="26">
        <f t="shared" si="27"/>
        <v>0</v>
      </c>
      <c r="Q195" s="26">
        <f t="shared" si="28"/>
        <v>2</v>
      </c>
      <c r="R195" s="26">
        <f t="shared" si="29"/>
        <v>0</v>
      </c>
      <c r="S195" s="26">
        <f t="shared" si="30"/>
        <v>0</v>
      </c>
    </row>
    <row r="196" spans="1:19" s="31" customFormat="1" ht="31.5" x14ac:dyDescent="0.25">
      <c r="A196" s="35" t="s">
        <v>489</v>
      </c>
      <c r="B196" s="35" t="s">
        <v>578</v>
      </c>
      <c r="C196" s="45" t="s">
        <v>579</v>
      </c>
      <c r="D196" s="45" t="s">
        <v>580</v>
      </c>
      <c r="E196" s="46" t="s">
        <v>56</v>
      </c>
      <c r="F196" s="25">
        <v>2</v>
      </c>
      <c r="G196" s="7"/>
      <c r="H196" s="7" t="str">
        <f t="shared" si="54"/>
        <v/>
      </c>
      <c r="I196" s="7" t="str">
        <f t="shared" ref="I196:I217" si="60">IF($E196="Nivel 1","Sí",IF($E196="Nivel 2","Sí",""))</f>
        <v>Sí</v>
      </c>
      <c r="J196" s="9"/>
      <c r="K196" s="25">
        <f t="shared" si="55"/>
        <v>0</v>
      </c>
      <c r="L196" s="25">
        <f t="shared" si="56"/>
        <v>0</v>
      </c>
      <c r="M196" s="25">
        <f t="shared" si="57"/>
        <v>0</v>
      </c>
      <c r="N196" s="25">
        <f t="shared" si="58"/>
        <v>0</v>
      </c>
      <c r="O196" s="25">
        <f t="shared" si="59"/>
        <v>0</v>
      </c>
      <c r="P196" s="26">
        <f t="shared" si="27"/>
        <v>0</v>
      </c>
      <c r="Q196" s="26">
        <f t="shared" si="28"/>
        <v>2</v>
      </c>
      <c r="R196" s="26">
        <f t="shared" si="29"/>
        <v>0</v>
      </c>
      <c r="S196" s="26">
        <f t="shared" si="30"/>
        <v>0</v>
      </c>
    </row>
    <row r="197" spans="1:19" s="31" customFormat="1" ht="31.5" x14ac:dyDescent="0.25">
      <c r="A197" s="35" t="s">
        <v>489</v>
      </c>
      <c r="B197" s="35" t="s">
        <v>581</v>
      </c>
      <c r="C197" s="45" t="s">
        <v>582</v>
      </c>
      <c r="D197" s="45" t="s">
        <v>583</v>
      </c>
      <c r="E197" s="46" t="s">
        <v>56</v>
      </c>
      <c r="F197" s="25">
        <v>3</v>
      </c>
      <c r="G197" s="7"/>
      <c r="H197" s="7" t="str">
        <f t="shared" si="54"/>
        <v/>
      </c>
      <c r="I197" s="7" t="str">
        <f t="shared" si="60"/>
        <v>Sí</v>
      </c>
      <c r="J197" s="9"/>
      <c r="K197" s="25">
        <f t="shared" si="55"/>
        <v>0</v>
      </c>
      <c r="L197" s="25">
        <f t="shared" si="56"/>
        <v>0</v>
      </c>
      <c r="M197" s="25">
        <f t="shared" si="57"/>
        <v>0</v>
      </c>
      <c r="N197" s="25">
        <f t="shared" si="58"/>
        <v>0</v>
      </c>
      <c r="O197" s="25">
        <f t="shared" si="59"/>
        <v>0</v>
      </c>
      <c r="P197" s="26">
        <f t="shared" si="27"/>
        <v>0</v>
      </c>
      <c r="Q197" s="26">
        <f t="shared" si="28"/>
        <v>3</v>
      </c>
      <c r="R197" s="26">
        <f t="shared" si="29"/>
        <v>0</v>
      </c>
      <c r="S197" s="26">
        <f t="shared" si="30"/>
        <v>0</v>
      </c>
    </row>
    <row r="198" spans="1:19" s="31" customFormat="1" ht="47.25" x14ac:dyDescent="0.25">
      <c r="A198" s="35" t="s">
        <v>489</v>
      </c>
      <c r="B198" s="35" t="s">
        <v>584</v>
      </c>
      <c r="C198" s="45" t="s">
        <v>585</v>
      </c>
      <c r="D198" s="45" t="s">
        <v>586</v>
      </c>
      <c r="E198" s="46" t="s">
        <v>56</v>
      </c>
      <c r="F198" s="25">
        <v>2</v>
      </c>
      <c r="G198" s="7"/>
      <c r="H198" s="7" t="str">
        <f t="shared" si="54"/>
        <v/>
      </c>
      <c r="I198" s="7" t="str">
        <f t="shared" si="60"/>
        <v>Sí</v>
      </c>
      <c r="J198" s="9"/>
      <c r="K198" s="25">
        <f t="shared" si="55"/>
        <v>0</v>
      </c>
      <c r="L198" s="25">
        <f t="shared" si="56"/>
        <v>0</v>
      </c>
      <c r="M198" s="25">
        <f t="shared" si="57"/>
        <v>0</v>
      </c>
      <c r="N198" s="25">
        <f t="shared" si="58"/>
        <v>0</v>
      </c>
      <c r="O198" s="25">
        <f t="shared" si="59"/>
        <v>0</v>
      </c>
      <c r="P198" s="26">
        <f t="shared" si="27"/>
        <v>0</v>
      </c>
      <c r="Q198" s="26">
        <f t="shared" si="28"/>
        <v>2</v>
      </c>
      <c r="R198" s="26">
        <f t="shared" si="29"/>
        <v>0</v>
      </c>
      <c r="S198" s="26">
        <f t="shared" si="30"/>
        <v>0</v>
      </c>
    </row>
    <row r="199" spans="1:19" s="31" customFormat="1" ht="47.25" x14ac:dyDescent="0.25">
      <c r="A199" s="35" t="s">
        <v>489</v>
      </c>
      <c r="B199" s="35" t="s">
        <v>587</v>
      </c>
      <c r="C199" s="45" t="s">
        <v>588</v>
      </c>
      <c r="D199" s="45" t="s">
        <v>589</v>
      </c>
      <c r="E199" s="46" t="s">
        <v>56</v>
      </c>
      <c r="F199" s="25">
        <v>2</v>
      </c>
      <c r="G199" s="7"/>
      <c r="H199" s="7" t="str">
        <f t="shared" si="54"/>
        <v/>
      </c>
      <c r="I199" s="7" t="str">
        <f t="shared" si="60"/>
        <v>Sí</v>
      </c>
      <c r="J199" s="9"/>
      <c r="K199" s="25">
        <f t="shared" ref="K199:K217" si="61">IF($H199="Sí",IF($E199="Nivel 2",$F199,0), 0)</f>
        <v>0</v>
      </c>
      <c r="L199" s="25">
        <f t="shared" ref="L199:L217" si="62">IF($H199="Sí",IF($E199="Nivel 3",$F199,0), 0)</f>
        <v>0</v>
      </c>
      <c r="M199" s="25">
        <f t="shared" ref="M199:M217" si="63">IF($H199="Sí",IF($E199="Nivel 4",$F199,0), 0)</f>
        <v>0</v>
      </c>
      <c r="N199" s="25">
        <f t="shared" ref="N199:N217" si="64">IF($I199="Sí",IF($E199="Nivel 3",$F199,0), 0)</f>
        <v>0</v>
      </c>
      <c r="O199" s="25">
        <f t="shared" ref="O199:O217" si="65">IF($I199="Sí",IF($E199="Nivel 4",$F199,0), 0)</f>
        <v>0</v>
      </c>
      <c r="P199" s="26">
        <f t="shared" si="27"/>
        <v>0</v>
      </c>
      <c r="Q199" s="26">
        <f t="shared" si="28"/>
        <v>2</v>
      </c>
      <c r="R199" s="26">
        <f t="shared" si="29"/>
        <v>0</v>
      </c>
      <c r="S199" s="26">
        <f t="shared" si="30"/>
        <v>0</v>
      </c>
    </row>
    <row r="200" spans="1:19" s="31" customFormat="1" ht="78.75" x14ac:dyDescent="0.25">
      <c r="A200" s="35" t="s">
        <v>489</v>
      </c>
      <c r="B200" s="35" t="s">
        <v>590</v>
      </c>
      <c r="C200" s="45" t="s">
        <v>591</v>
      </c>
      <c r="D200" s="45" t="s">
        <v>592</v>
      </c>
      <c r="E200" s="46" t="s">
        <v>56</v>
      </c>
      <c r="F200" s="25">
        <v>5</v>
      </c>
      <c r="G200" s="7"/>
      <c r="H200" s="7" t="str">
        <f t="shared" si="54"/>
        <v/>
      </c>
      <c r="I200" s="7" t="str">
        <f t="shared" si="60"/>
        <v>Sí</v>
      </c>
      <c r="J200" s="9"/>
      <c r="K200" s="25">
        <f t="shared" si="61"/>
        <v>0</v>
      </c>
      <c r="L200" s="25">
        <f t="shared" si="62"/>
        <v>0</v>
      </c>
      <c r="M200" s="25">
        <f t="shared" si="63"/>
        <v>0</v>
      </c>
      <c r="N200" s="25">
        <f t="shared" si="64"/>
        <v>0</v>
      </c>
      <c r="O200" s="25">
        <f t="shared" si="65"/>
        <v>0</v>
      </c>
      <c r="P200" s="26">
        <f t="shared" si="27"/>
        <v>0</v>
      </c>
      <c r="Q200" s="26">
        <f t="shared" si="28"/>
        <v>5</v>
      </c>
      <c r="R200" s="26">
        <f t="shared" si="29"/>
        <v>0</v>
      </c>
      <c r="S200" s="26">
        <f t="shared" si="30"/>
        <v>0</v>
      </c>
    </row>
    <row r="201" spans="1:19" s="31" customFormat="1" ht="47.25" x14ac:dyDescent="0.25">
      <c r="A201" s="35" t="s">
        <v>489</v>
      </c>
      <c r="B201" s="35" t="s">
        <v>593</v>
      </c>
      <c r="C201" s="45" t="s">
        <v>594</v>
      </c>
      <c r="D201" s="45" t="s">
        <v>595</v>
      </c>
      <c r="E201" s="46" t="s">
        <v>56</v>
      </c>
      <c r="F201" s="25">
        <v>3</v>
      </c>
      <c r="G201" s="7"/>
      <c r="H201" s="7" t="str">
        <f t="shared" si="54"/>
        <v/>
      </c>
      <c r="I201" s="7" t="str">
        <f t="shared" si="60"/>
        <v>Sí</v>
      </c>
      <c r="J201" s="9"/>
      <c r="K201" s="25">
        <f t="shared" si="61"/>
        <v>0</v>
      </c>
      <c r="L201" s="25">
        <f t="shared" si="62"/>
        <v>0</v>
      </c>
      <c r="M201" s="25">
        <f t="shared" si="63"/>
        <v>0</v>
      </c>
      <c r="N201" s="25">
        <f t="shared" si="64"/>
        <v>0</v>
      </c>
      <c r="O201" s="25">
        <f t="shared" si="65"/>
        <v>0</v>
      </c>
      <c r="P201" s="26">
        <f t="shared" si="27"/>
        <v>0</v>
      </c>
      <c r="Q201" s="26">
        <f t="shared" si="28"/>
        <v>3</v>
      </c>
      <c r="R201" s="26">
        <f t="shared" si="29"/>
        <v>0</v>
      </c>
      <c r="S201" s="26">
        <f t="shared" si="30"/>
        <v>0</v>
      </c>
    </row>
    <row r="202" spans="1:19" s="31" customFormat="1" ht="47.25" x14ac:dyDescent="0.25">
      <c r="A202" s="35" t="s">
        <v>489</v>
      </c>
      <c r="B202" s="35" t="s">
        <v>596</v>
      </c>
      <c r="C202" s="45" t="s">
        <v>597</v>
      </c>
      <c r="D202" s="45" t="s">
        <v>598</v>
      </c>
      <c r="E202" s="46" t="s">
        <v>56</v>
      </c>
      <c r="F202" s="25">
        <v>2</v>
      </c>
      <c r="G202" s="7"/>
      <c r="H202" s="7" t="str">
        <f t="shared" si="54"/>
        <v/>
      </c>
      <c r="I202" s="7" t="str">
        <f t="shared" si="60"/>
        <v>Sí</v>
      </c>
      <c r="J202" s="9"/>
      <c r="K202" s="25">
        <f t="shared" si="61"/>
        <v>0</v>
      </c>
      <c r="L202" s="25">
        <f t="shared" si="62"/>
        <v>0</v>
      </c>
      <c r="M202" s="25">
        <f t="shared" si="63"/>
        <v>0</v>
      </c>
      <c r="N202" s="25">
        <f t="shared" si="64"/>
        <v>0</v>
      </c>
      <c r="O202" s="25">
        <f t="shared" si="65"/>
        <v>0</v>
      </c>
      <c r="P202" s="26">
        <f t="shared" si="27"/>
        <v>0</v>
      </c>
      <c r="Q202" s="26">
        <f t="shared" si="28"/>
        <v>2</v>
      </c>
      <c r="R202" s="26">
        <f t="shared" si="29"/>
        <v>0</v>
      </c>
      <c r="S202" s="26">
        <f t="shared" si="30"/>
        <v>0</v>
      </c>
    </row>
    <row r="203" spans="1:19" s="31" customFormat="1" ht="63" x14ac:dyDescent="0.25">
      <c r="A203" s="35" t="s">
        <v>489</v>
      </c>
      <c r="B203" s="35" t="s">
        <v>599</v>
      </c>
      <c r="C203" s="45" t="s">
        <v>600</v>
      </c>
      <c r="D203" s="45" t="s">
        <v>601</v>
      </c>
      <c r="E203" s="46" t="s">
        <v>56</v>
      </c>
      <c r="F203" s="25">
        <v>3</v>
      </c>
      <c r="G203" s="7"/>
      <c r="H203" s="7" t="str">
        <f t="shared" si="54"/>
        <v/>
      </c>
      <c r="I203" s="7" t="str">
        <f t="shared" si="60"/>
        <v>Sí</v>
      </c>
      <c r="J203" s="9"/>
      <c r="K203" s="25">
        <f t="shared" si="61"/>
        <v>0</v>
      </c>
      <c r="L203" s="25">
        <f t="shared" si="62"/>
        <v>0</v>
      </c>
      <c r="M203" s="25">
        <f t="shared" si="63"/>
        <v>0</v>
      </c>
      <c r="N203" s="25">
        <f t="shared" si="64"/>
        <v>0</v>
      </c>
      <c r="O203" s="25">
        <f t="shared" si="65"/>
        <v>0</v>
      </c>
      <c r="P203" s="26">
        <f t="shared" si="27"/>
        <v>0</v>
      </c>
      <c r="Q203" s="26">
        <f t="shared" si="28"/>
        <v>3</v>
      </c>
      <c r="R203" s="26">
        <f t="shared" si="29"/>
        <v>0</v>
      </c>
      <c r="S203" s="26">
        <f t="shared" si="30"/>
        <v>0</v>
      </c>
    </row>
    <row r="204" spans="1:19" s="31" customFormat="1" ht="31.5" x14ac:dyDescent="0.25">
      <c r="A204" s="35" t="s">
        <v>489</v>
      </c>
      <c r="B204" s="35" t="s">
        <v>602</v>
      </c>
      <c r="C204" s="45" t="s">
        <v>603</v>
      </c>
      <c r="D204" s="45" t="s">
        <v>604</v>
      </c>
      <c r="E204" s="46" t="s">
        <v>56</v>
      </c>
      <c r="F204" s="25">
        <v>3</v>
      </c>
      <c r="G204" s="7"/>
      <c r="H204" s="7" t="str">
        <f t="shared" si="54"/>
        <v/>
      </c>
      <c r="I204" s="7" t="str">
        <f t="shared" si="60"/>
        <v>Sí</v>
      </c>
      <c r="J204" s="9"/>
      <c r="K204" s="25">
        <f t="shared" si="61"/>
        <v>0</v>
      </c>
      <c r="L204" s="25">
        <f t="shared" si="62"/>
        <v>0</v>
      </c>
      <c r="M204" s="25">
        <f t="shared" si="63"/>
        <v>0</v>
      </c>
      <c r="N204" s="25">
        <f t="shared" si="64"/>
        <v>0</v>
      </c>
      <c r="O204" s="25">
        <f t="shared" si="65"/>
        <v>0</v>
      </c>
      <c r="P204" s="26">
        <f t="shared" si="27"/>
        <v>0</v>
      </c>
      <c r="Q204" s="26">
        <f t="shared" si="28"/>
        <v>3</v>
      </c>
      <c r="R204" s="26">
        <f t="shared" si="29"/>
        <v>0</v>
      </c>
      <c r="S204" s="26">
        <f t="shared" si="30"/>
        <v>0</v>
      </c>
    </row>
    <row r="205" spans="1:19" s="31" customFormat="1" ht="63" x14ac:dyDescent="0.25">
      <c r="A205" s="35" t="s">
        <v>489</v>
      </c>
      <c r="B205" s="35" t="s">
        <v>605</v>
      </c>
      <c r="C205" s="45" t="s">
        <v>606</v>
      </c>
      <c r="D205" s="45" t="s">
        <v>607</v>
      </c>
      <c r="E205" s="46" t="s">
        <v>56</v>
      </c>
      <c r="F205" s="25">
        <v>3</v>
      </c>
      <c r="G205" s="7"/>
      <c r="H205" s="7" t="str">
        <f t="shared" si="54"/>
        <v/>
      </c>
      <c r="I205" s="7" t="str">
        <f t="shared" si="60"/>
        <v>Sí</v>
      </c>
      <c r="J205" s="9"/>
      <c r="K205" s="25">
        <f t="shared" si="61"/>
        <v>0</v>
      </c>
      <c r="L205" s="25">
        <f t="shared" si="62"/>
        <v>0</v>
      </c>
      <c r="M205" s="25">
        <f t="shared" si="63"/>
        <v>0</v>
      </c>
      <c r="N205" s="25">
        <f t="shared" si="64"/>
        <v>0</v>
      </c>
      <c r="O205" s="25">
        <f t="shared" si="65"/>
        <v>0</v>
      </c>
      <c r="P205" s="26">
        <f t="shared" si="27"/>
        <v>0</v>
      </c>
      <c r="Q205" s="26">
        <f t="shared" si="28"/>
        <v>3</v>
      </c>
      <c r="R205" s="26">
        <f t="shared" si="29"/>
        <v>0</v>
      </c>
      <c r="S205" s="26">
        <f t="shared" si="30"/>
        <v>0</v>
      </c>
    </row>
    <row r="206" spans="1:19" s="31" customFormat="1" ht="31.5" x14ac:dyDescent="0.25">
      <c r="A206" s="35" t="s">
        <v>489</v>
      </c>
      <c r="B206" s="35" t="s">
        <v>608</v>
      </c>
      <c r="C206" s="45" t="s">
        <v>609</v>
      </c>
      <c r="D206" s="45" t="s">
        <v>610</v>
      </c>
      <c r="E206" s="46" t="s">
        <v>56</v>
      </c>
      <c r="F206" s="25">
        <v>2</v>
      </c>
      <c r="G206" s="7"/>
      <c r="H206" s="7" t="str">
        <f t="shared" si="54"/>
        <v/>
      </c>
      <c r="I206" s="7" t="str">
        <f t="shared" si="60"/>
        <v>Sí</v>
      </c>
      <c r="J206" s="9"/>
      <c r="K206" s="25">
        <f t="shared" si="61"/>
        <v>0</v>
      </c>
      <c r="L206" s="25">
        <f t="shared" si="62"/>
        <v>0</v>
      </c>
      <c r="M206" s="25">
        <f t="shared" si="63"/>
        <v>0</v>
      </c>
      <c r="N206" s="25">
        <f t="shared" si="64"/>
        <v>0</v>
      </c>
      <c r="O206" s="25">
        <f t="shared" si="65"/>
        <v>0</v>
      </c>
      <c r="P206" s="26">
        <f t="shared" si="27"/>
        <v>0</v>
      </c>
      <c r="Q206" s="26">
        <f t="shared" si="28"/>
        <v>2</v>
      </c>
      <c r="R206" s="26">
        <f t="shared" si="29"/>
        <v>0</v>
      </c>
      <c r="S206" s="26">
        <f t="shared" si="30"/>
        <v>0</v>
      </c>
    </row>
    <row r="207" spans="1:19" s="31" customFormat="1" ht="47.25" x14ac:dyDescent="0.25">
      <c r="A207" s="35" t="s">
        <v>489</v>
      </c>
      <c r="B207" s="35" t="s">
        <v>611</v>
      </c>
      <c r="C207" s="45" t="s">
        <v>612</v>
      </c>
      <c r="D207" s="45" t="s">
        <v>613</v>
      </c>
      <c r="E207" s="46" t="s">
        <v>56</v>
      </c>
      <c r="F207" s="25">
        <v>2</v>
      </c>
      <c r="G207" s="7"/>
      <c r="H207" s="7" t="str">
        <f t="shared" si="54"/>
        <v/>
      </c>
      <c r="I207" s="7" t="str">
        <f t="shared" si="60"/>
        <v>Sí</v>
      </c>
      <c r="J207" s="9"/>
      <c r="K207" s="25">
        <f t="shared" si="61"/>
        <v>0</v>
      </c>
      <c r="L207" s="25">
        <f t="shared" si="62"/>
        <v>0</v>
      </c>
      <c r="M207" s="25">
        <f t="shared" si="63"/>
        <v>0</v>
      </c>
      <c r="N207" s="25">
        <f t="shared" si="64"/>
        <v>0</v>
      </c>
      <c r="O207" s="25">
        <f t="shared" si="65"/>
        <v>0</v>
      </c>
      <c r="P207" s="26">
        <f t="shared" si="27"/>
        <v>0</v>
      </c>
      <c r="Q207" s="26">
        <f t="shared" si="28"/>
        <v>2</v>
      </c>
      <c r="R207" s="26">
        <f t="shared" si="29"/>
        <v>0</v>
      </c>
      <c r="S207" s="26">
        <f t="shared" si="30"/>
        <v>0</v>
      </c>
    </row>
    <row r="208" spans="1:19" s="31" customFormat="1" ht="47.25" x14ac:dyDescent="0.25">
      <c r="A208" s="35" t="s">
        <v>489</v>
      </c>
      <c r="B208" s="35" t="s">
        <v>614</v>
      </c>
      <c r="C208" s="45" t="s">
        <v>615</v>
      </c>
      <c r="D208" s="45" t="s">
        <v>616</v>
      </c>
      <c r="E208" s="46" t="s">
        <v>56</v>
      </c>
      <c r="F208" s="25">
        <v>1</v>
      </c>
      <c r="G208" s="7"/>
      <c r="H208" s="7" t="str">
        <f t="shared" si="54"/>
        <v/>
      </c>
      <c r="I208" s="7" t="str">
        <f t="shared" si="60"/>
        <v>Sí</v>
      </c>
      <c r="J208" s="9"/>
      <c r="K208" s="25">
        <f t="shared" si="61"/>
        <v>0</v>
      </c>
      <c r="L208" s="25">
        <f t="shared" si="62"/>
        <v>0</v>
      </c>
      <c r="M208" s="25">
        <f t="shared" si="63"/>
        <v>0</v>
      </c>
      <c r="N208" s="25">
        <f t="shared" si="64"/>
        <v>0</v>
      </c>
      <c r="O208" s="25">
        <f t="shared" si="65"/>
        <v>0</v>
      </c>
      <c r="P208" s="26">
        <f t="shared" si="27"/>
        <v>0</v>
      </c>
      <c r="Q208" s="26">
        <f t="shared" si="28"/>
        <v>1</v>
      </c>
      <c r="R208" s="26">
        <f t="shared" si="29"/>
        <v>0</v>
      </c>
      <c r="S208" s="26">
        <f t="shared" si="30"/>
        <v>0</v>
      </c>
    </row>
    <row r="209" spans="1:19" s="31" customFormat="1" ht="78.75" x14ac:dyDescent="0.25">
      <c r="A209" s="35" t="s">
        <v>489</v>
      </c>
      <c r="B209" s="35" t="s">
        <v>617</v>
      </c>
      <c r="C209" s="45" t="s">
        <v>618</v>
      </c>
      <c r="D209" s="45" t="s">
        <v>619</v>
      </c>
      <c r="E209" s="46" t="s">
        <v>56</v>
      </c>
      <c r="F209" s="25">
        <v>3</v>
      </c>
      <c r="G209" s="7"/>
      <c r="H209" s="7" t="str">
        <f t="shared" si="54"/>
        <v/>
      </c>
      <c r="I209" s="7" t="str">
        <f t="shared" si="60"/>
        <v>Sí</v>
      </c>
      <c r="J209" s="9"/>
      <c r="K209" s="25">
        <f t="shared" si="61"/>
        <v>0</v>
      </c>
      <c r="L209" s="25">
        <f t="shared" si="62"/>
        <v>0</v>
      </c>
      <c r="M209" s="25">
        <f t="shared" si="63"/>
        <v>0</v>
      </c>
      <c r="N209" s="25">
        <f t="shared" si="64"/>
        <v>0</v>
      </c>
      <c r="O209" s="25">
        <f t="shared" si="65"/>
        <v>0</v>
      </c>
      <c r="P209" s="26">
        <f t="shared" si="27"/>
        <v>0</v>
      </c>
      <c r="Q209" s="26">
        <f t="shared" si="28"/>
        <v>3</v>
      </c>
      <c r="R209" s="26">
        <f t="shared" si="29"/>
        <v>0</v>
      </c>
      <c r="S209" s="26">
        <f t="shared" si="30"/>
        <v>0</v>
      </c>
    </row>
    <row r="210" spans="1:19" s="31" customFormat="1" ht="31.5" x14ac:dyDescent="0.25">
      <c r="A210" s="35" t="s">
        <v>489</v>
      </c>
      <c r="B210" s="35" t="s">
        <v>620</v>
      </c>
      <c r="C210" s="45" t="s">
        <v>621</v>
      </c>
      <c r="D210" s="45" t="s">
        <v>622</v>
      </c>
      <c r="E210" s="46" t="s">
        <v>56</v>
      </c>
      <c r="F210" s="25">
        <v>1</v>
      </c>
      <c r="G210" s="7"/>
      <c r="H210" s="7" t="str">
        <f t="shared" si="54"/>
        <v/>
      </c>
      <c r="I210" s="7" t="str">
        <f t="shared" si="60"/>
        <v>Sí</v>
      </c>
      <c r="J210" s="9"/>
      <c r="K210" s="25">
        <f t="shared" si="61"/>
        <v>0</v>
      </c>
      <c r="L210" s="25">
        <f t="shared" si="62"/>
        <v>0</v>
      </c>
      <c r="M210" s="25">
        <f t="shared" si="63"/>
        <v>0</v>
      </c>
      <c r="N210" s="25">
        <f t="shared" si="64"/>
        <v>0</v>
      </c>
      <c r="O210" s="25">
        <f t="shared" si="65"/>
        <v>0</v>
      </c>
      <c r="P210" s="26">
        <f t="shared" si="27"/>
        <v>0</v>
      </c>
      <c r="Q210" s="26">
        <f t="shared" si="28"/>
        <v>1</v>
      </c>
      <c r="R210" s="26">
        <f t="shared" si="29"/>
        <v>0</v>
      </c>
      <c r="S210" s="26">
        <f t="shared" si="30"/>
        <v>0</v>
      </c>
    </row>
    <row r="211" spans="1:19" s="31" customFormat="1" ht="47.25" x14ac:dyDescent="0.25">
      <c r="A211" s="35" t="s">
        <v>489</v>
      </c>
      <c r="B211" s="35" t="s">
        <v>623</v>
      </c>
      <c r="C211" s="45" t="s">
        <v>624</v>
      </c>
      <c r="D211" s="45" t="s">
        <v>625</v>
      </c>
      <c r="E211" s="46" t="s">
        <v>56</v>
      </c>
      <c r="F211" s="25">
        <v>3</v>
      </c>
      <c r="G211" s="7"/>
      <c r="H211" s="7" t="str">
        <f t="shared" si="54"/>
        <v/>
      </c>
      <c r="I211" s="7" t="str">
        <f t="shared" si="60"/>
        <v>Sí</v>
      </c>
      <c r="J211" s="9"/>
      <c r="K211" s="25">
        <f t="shared" si="61"/>
        <v>0</v>
      </c>
      <c r="L211" s="25">
        <f t="shared" si="62"/>
        <v>0</v>
      </c>
      <c r="M211" s="25">
        <f t="shared" si="63"/>
        <v>0</v>
      </c>
      <c r="N211" s="25">
        <f t="shared" si="64"/>
        <v>0</v>
      </c>
      <c r="O211" s="25">
        <f t="shared" si="65"/>
        <v>0</v>
      </c>
      <c r="P211" s="26">
        <f t="shared" si="27"/>
        <v>0</v>
      </c>
      <c r="Q211" s="26">
        <f t="shared" si="28"/>
        <v>3</v>
      </c>
      <c r="R211" s="26">
        <f t="shared" si="29"/>
        <v>0</v>
      </c>
      <c r="S211" s="26">
        <f t="shared" si="30"/>
        <v>0</v>
      </c>
    </row>
    <row r="212" spans="1:19" s="31" customFormat="1" ht="31.5" x14ac:dyDescent="0.25">
      <c r="A212" s="35" t="s">
        <v>489</v>
      </c>
      <c r="B212" s="35" t="s">
        <v>626</v>
      </c>
      <c r="C212" s="45" t="s">
        <v>627</v>
      </c>
      <c r="D212" s="45" t="s">
        <v>628</v>
      </c>
      <c r="E212" s="46" t="s">
        <v>56</v>
      </c>
      <c r="F212" s="25">
        <v>2</v>
      </c>
      <c r="G212" s="7"/>
      <c r="H212" s="7" t="str">
        <f t="shared" si="54"/>
        <v/>
      </c>
      <c r="I212" s="7" t="str">
        <f t="shared" si="60"/>
        <v>Sí</v>
      </c>
      <c r="J212" s="9"/>
      <c r="K212" s="25">
        <f t="shared" si="61"/>
        <v>0</v>
      </c>
      <c r="L212" s="25">
        <f t="shared" si="62"/>
        <v>0</v>
      </c>
      <c r="M212" s="25">
        <f t="shared" si="63"/>
        <v>0</v>
      </c>
      <c r="N212" s="25">
        <f t="shared" si="64"/>
        <v>0</v>
      </c>
      <c r="O212" s="25">
        <f t="shared" si="65"/>
        <v>0</v>
      </c>
      <c r="P212" s="26">
        <f t="shared" si="27"/>
        <v>0</v>
      </c>
      <c r="Q212" s="26">
        <f t="shared" si="28"/>
        <v>2</v>
      </c>
      <c r="R212" s="26">
        <f t="shared" si="29"/>
        <v>0</v>
      </c>
      <c r="S212" s="26">
        <f t="shared" si="30"/>
        <v>0</v>
      </c>
    </row>
    <row r="213" spans="1:19" s="31" customFormat="1" ht="126" x14ac:dyDescent="0.25">
      <c r="A213" s="35" t="s">
        <v>489</v>
      </c>
      <c r="B213" s="35" t="s">
        <v>629</v>
      </c>
      <c r="C213" s="45" t="s">
        <v>630</v>
      </c>
      <c r="D213" s="45" t="s">
        <v>631</v>
      </c>
      <c r="E213" s="46" t="s">
        <v>56</v>
      </c>
      <c r="F213" s="25">
        <v>3</v>
      </c>
      <c r="G213" s="7"/>
      <c r="H213" s="7" t="str">
        <f t="shared" si="54"/>
        <v/>
      </c>
      <c r="I213" s="7" t="str">
        <f t="shared" si="60"/>
        <v>Sí</v>
      </c>
      <c r="J213" s="9"/>
      <c r="K213" s="25">
        <f t="shared" si="61"/>
        <v>0</v>
      </c>
      <c r="L213" s="25">
        <f t="shared" si="62"/>
        <v>0</v>
      </c>
      <c r="M213" s="25">
        <f t="shared" si="63"/>
        <v>0</v>
      </c>
      <c r="N213" s="25">
        <f t="shared" si="64"/>
        <v>0</v>
      </c>
      <c r="O213" s="25">
        <f t="shared" si="65"/>
        <v>0</v>
      </c>
      <c r="P213" s="26">
        <f t="shared" si="27"/>
        <v>0</v>
      </c>
      <c r="Q213" s="26">
        <f t="shared" si="28"/>
        <v>3</v>
      </c>
      <c r="R213" s="26">
        <f t="shared" si="29"/>
        <v>0</v>
      </c>
      <c r="S213" s="26">
        <f t="shared" si="30"/>
        <v>0</v>
      </c>
    </row>
    <row r="214" spans="1:19" s="31" customFormat="1" ht="150" customHeight="1" x14ac:dyDescent="0.25">
      <c r="A214" s="35" t="s">
        <v>489</v>
      </c>
      <c r="B214" s="35" t="s">
        <v>632</v>
      </c>
      <c r="C214" s="45" t="s">
        <v>633</v>
      </c>
      <c r="D214" s="45" t="s">
        <v>634</v>
      </c>
      <c r="E214" s="46" t="s">
        <v>56</v>
      </c>
      <c r="F214" s="25">
        <v>4</v>
      </c>
      <c r="G214" s="7"/>
      <c r="H214" s="7" t="str">
        <f t="shared" si="54"/>
        <v/>
      </c>
      <c r="I214" s="7" t="str">
        <f t="shared" si="60"/>
        <v>Sí</v>
      </c>
      <c r="J214" s="9"/>
      <c r="K214" s="25">
        <f t="shared" si="61"/>
        <v>0</v>
      </c>
      <c r="L214" s="25">
        <f t="shared" si="62"/>
        <v>0</v>
      </c>
      <c r="M214" s="25">
        <f t="shared" si="63"/>
        <v>0</v>
      </c>
      <c r="N214" s="25">
        <f t="shared" si="64"/>
        <v>0</v>
      </c>
      <c r="O214" s="25">
        <f t="shared" si="65"/>
        <v>0</v>
      </c>
      <c r="P214" s="26">
        <f t="shared" si="27"/>
        <v>0</v>
      </c>
      <c r="Q214" s="26">
        <f t="shared" si="28"/>
        <v>4</v>
      </c>
      <c r="R214" s="26">
        <f t="shared" si="29"/>
        <v>0</v>
      </c>
      <c r="S214" s="26">
        <f t="shared" si="30"/>
        <v>0</v>
      </c>
    </row>
    <row r="215" spans="1:19" s="31" customFormat="1" ht="47.25" x14ac:dyDescent="0.25">
      <c r="A215" s="35" t="s">
        <v>489</v>
      </c>
      <c r="B215" s="35" t="s">
        <v>635</v>
      </c>
      <c r="C215" s="45" t="s">
        <v>636</v>
      </c>
      <c r="D215" s="45" t="s">
        <v>637</v>
      </c>
      <c r="E215" s="46" t="s">
        <v>56</v>
      </c>
      <c r="F215" s="25">
        <v>3</v>
      </c>
      <c r="G215" s="7"/>
      <c r="H215" s="7" t="str">
        <f t="shared" si="54"/>
        <v/>
      </c>
      <c r="I215" s="7" t="str">
        <f t="shared" si="60"/>
        <v>Sí</v>
      </c>
      <c r="J215" s="9"/>
      <c r="K215" s="25">
        <f t="shared" si="61"/>
        <v>0</v>
      </c>
      <c r="L215" s="25">
        <f t="shared" si="62"/>
        <v>0</v>
      </c>
      <c r="M215" s="25">
        <f t="shared" si="63"/>
        <v>0</v>
      </c>
      <c r="N215" s="25">
        <f t="shared" si="64"/>
        <v>0</v>
      </c>
      <c r="O215" s="25">
        <f t="shared" si="65"/>
        <v>0</v>
      </c>
      <c r="P215" s="26">
        <f t="shared" si="27"/>
        <v>0</v>
      </c>
      <c r="Q215" s="26">
        <f t="shared" si="28"/>
        <v>3</v>
      </c>
      <c r="R215" s="26">
        <f t="shared" si="29"/>
        <v>0</v>
      </c>
      <c r="S215" s="26">
        <f t="shared" si="30"/>
        <v>0</v>
      </c>
    </row>
    <row r="216" spans="1:19" s="31" customFormat="1" ht="141.75" x14ac:dyDescent="0.25">
      <c r="A216" s="35" t="s">
        <v>489</v>
      </c>
      <c r="B216" s="35" t="s">
        <v>638</v>
      </c>
      <c r="C216" s="45" t="s">
        <v>639</v>
      </c>
      <c r="D216" s="45" t="s">
        <v>640</v>
      </c>
      <c r="E216" s="46" t="s">
        <v>56</v>
      </c>
      <c r="F216" s="25">
        <v>3</v>
      </c>
      <c r="G216" s="7"/>
      <c r="H216" s="7" t="str">
        <f t="shared" si="54"/>
        <v/>
      </c>
      <c r="I216" s="7" t="str">
        <f t="shared" si="60"/>
        <v>Sí</v>
      </c>
      <c r="J216" s="9"/>
      <c r="K216" s="25">
        <f t="shared" si="61"/>
        <v>0</v>
      </c>
      <c r="L216" s="25">
        <f t="shared" si="62"/>
        <v>0</v>
      </c>
      <c r="M216" s="25">
        <f t="shared" si="63"/>
        <v>0</v>
      </c>
      <c r="N216" s="25">
        <f t="shared" si="64"/>
        <v>0</v>
      </c>
      <c r="O216" s="25">
        <f t="shared" si="65"/>
        <v>0</v>
      </c>
      <c r="P216" s="26">
        <f t="shared" si="27"/>
        <v>0</v>
      </c>
      <c r="Q216" s="26">
        <f t="shared" si="28"/>
        <v>3</v>
      </c>
      <c r="R216" s="26">
        <f t="shared" si="29"/>
        <v>0</v>
      </c>
      <c r="S216" s="26">
        <f t="shared" si="30"/>
        <v>0</v>
      </c>
    </row>
    <row r="217" spans="1:19" s="31" customFormat="1" ht="94.5" x14ac:dyDescent="0.25">
      <c r="A217" s="35" t="s">
        <v>489</v>
      </c>
      <c r="B217" s="35" t="s">
        <v>641</v>
      </c>
      <c r="C217" s="45" t="s">
        <v>642</v>
      </c>
      <c r="D217" s="45" t="s">
        <v>643</v>
      </c>
      <c r="E217" s="46" t="s">
        <v>56</v>
      </c>
      <c r="F217" s="25">
        <v>5</v>
      </c>
      <c r="G217" s="7"/>
      <c r="H217" s="7" t="str">
        <f t="shared" si="54"/>
        <v/>
      </c>
      <c r="I217" s="7" t="str">
        <f t="shared" si="60"/>
        <v>Sí</v>
      </c>
      <c r="J217" s="9"/>
      <c r="K217" s="25">
        <f t="shared" si="61"/>
        <v>0</v>
      </c>
      <c r="L217" s="25">
        <f t="shared" si="62"/>
        <v>0</v>
      </c>
      <c r="M217" s="25">
        <f t="shared" si="63"/>
        <v>0</v>
      </c>
      <c r="N217" s="25">
        <f t="shared" si="64"/>
        <v>0</v>
      </c>
      <c r="O217" s="25">
        <f t="shared" si="65"/>
        <v>0</v>
      </c>
      <c r="P217" s="26">
        <f t="shared" si="27"/>
        <v>0</v>
      </c>
      <c r="Q217" s="26">
        <f t="shared" si="28"/>
        <v>5</v>
      </c>
      <c r="R217" s="26">
        <f t="shared" si="29"/>
        <v>0</v>
      </c>
      <c r="S217" s="26">
        <f t="shared" si="30"/>
        <v>0</v>
      </c>
    </row>
    <row r="218" spans="1:19" x14ac:dyDescent="0.25">
      <c r="A218" s="38" t="s">
        <v>644</v>
      </c>
      <c r="B218" s="65" t="s">
        <v>645</v>
      </c>
      <c r="C218" s="66"/>
      <c r="D218" s="67"/>
      <c r="E218" s="38"/>
      <c r="F218" s="38"/>
      <c r="G218" s="8"/>
      <c r="H218" s="8"/>
      <c r="I218" s="8"/>
      <c r="J218" s="8"/>
      <c r="K218" s="38"/>
      <c r="L218" s="38"/>
      <c r="M218" s="38"/>
      <c r="N218" s="38"/>
      <c r="O218" s="38"/>
      <c r="P218" s="38"/>
      <c r="Q218" s="38"/>
      <c r="R218" s="38"/>
      <c r="S218" s="38"/>
    </row>
    <row r="219" spans="1:19" s="31" customFormat="1" ht="37.9" customHeight="1" x14ac:dyDescent="0.25">
      <c r="A219" s="35" t="s">
        <v>644</v>
      </c>
      <c r="B219" s="35" t="s">
        <v>646</v>
      </c>
      <c r="C219" s="23" t="s">
        <v>647</v>
      </c>
      <c r="D219" s="23" t="s">
        <v>648</v>
      </c>
      <c r="E219" s="25" t="s">
        <v>232</v>
      </c>
      <c r="F219" s="25">
        <v>5</v>
      </c>
      <c r="G219" s="7"/>
      <c r="H219" s="7" t="str">
        <f t="shared" si="54"/>
        <v/>
      </c>
      <c r="I219" s="7" t="str">
        <f t="shared" ref="I219:I259" si="66">IF($E219="Nivel 1","Sí",IF($E219="Nivel 2","Sí",""))</f>
        <v/>
      </c>
      <c r="J219" s="9"/>
      <c r="K219" s="25">
        <f t="shared" ref="K219:K255" si="67">IF($H219="Sí",IF($E219="Nivel 2",$F219,0), 0)</f>
        <v>0</v>
      </c>
      <c r="L219" s="25">
        <f t="shared" ref="L219:L255" si="68">IF($H219="Sí",IF($E219="Nivel 3",$F219,0), 0)</f>
        <v>0</v>
      </c>
      <c r="M219" s="25">
        <f t="shared" ref="M219:M255" si="69">IF($H219="Sí",IF($E219="Nivel 4",$F219,0), 0)</f>
        <v>0</v>
      </c>
      <c r="N219" s="25">
        <f t="shared" ref="N219:N255" si="70">IF($I219="Sí",IF($E219="Nivel 3",$F219,0), 0)</f>
        <v>0</v>
      </c>
      <c r="O219" s="25">
        <f t="shared" ref="O219:O255" si="71">IF($I219="Sí",IF($E219="Nivel 4",$F219,0), 0)</f>
        <v>0</v>
      </c>
      <c r="P219" s="26">
        <f t="shared" si="27"/>
        <v>0</v>
      </c>
      <c r="Q219" s="26">
        <f t="shared" si="28"/>
        <v>0</v>
      </c>
      <c r="R219" s="26">
        <f t="shared" si="29"/>
        <v>5</v>
      </c>
      <c r="S219" s="26">
        <f t="shared" si="30"/>
        <v>0</v>
      </c>
    </row>
    <row r="220" spans="1:19" s="31" customFormat="1" ht="31.5" x14ac:dyDescent="0.25">
      <c r="A220" s="35" t="s">
        <v>644</v>
      </c>
      <c r="B220" s="35" t="s">
        <v>649</v>
      </c>
      <c r="C220" s="23" t="s">
        <v>650</v>
      </c>
      <c r="D220" s="23" t="s">
        <v>651</v>
      </c>
      <c r="E220" s="25" t="s">
        <v>232</v>
      </c>
      <c r="F220" s="25">
        <v>5</v>
      </c>
      <c r="G220" s="7"/>
      <c r="H220" s="7" t="str">
        <f t="shared" si="54"/>
        <v/>
      </c>
      <c r="I220" s="7" t="str">
        <f t="shared" si="66"/>
        <v/>
      </c>
      <c r="J220" s="9"/>
      <c r="K220" s="25">
        <f t="shared" si="67"/>
        <v>0</v>
      </c>
      <c r="L220" s="25">
        <f t="shared" si="68"/>
        <v>0</v>
      </c>
      <c r="M220" s="25">
        <f t="shared" si="69"/>
        <v>0</v>
      </c>
      <c r="N220" s="25">
        <f t="shared" si="70"/>
        <v>0</v>
      </c>
      <c r="O220" s="25">
        <f t="shared" si="71"/>
        <v>0</v>
      </c>
      <c r="P220" s="26">
        <f t="shared" si="27"/>
        <v>0</v>
      </c>
      <c r="Q220" s="26">
        <f t="shared" si="28"/>
        <v>0</v>
      </c>
      <c r="R220" s="26">
        <f t="shared" si="29"/>
        <v>5</v>
      </c>
      <c r="S220" s="26">
        <f t="shared" si="30"/>
        <v>0</v>
      </c>
    </row>
    <row r="221" spans="1:19" s="31" customFormat="1" ht="31.5" x14ac:dyDescent="0.25">
      <c r="A221" s="35" t="s">
        <v>644</v>
      </c>
      <c r="B221" s="35" t="s">
        <v>652</v>
      </c>
      <c r="C221" s="23" t="s">
        <v>653</v>
      </c>
      <c r="D221" s="23" t="s">
        <v>654</v>
      </c>
      <c r="E221" s="25" t="s">
        <v>232</v>
      </c>
      <c r="F221" s="25">
        <v>5</v>
      </c>
      <c r="G221" s="7"/>
      <c r="H221" s="7" t="str">
        <f t="shared" si="54"/>
        <v/>
      </c>
      <c r="I221" s="7" t="str">
        <f t="shared" si="66"/>
        <v/>
      </c>
      <c r="J221" s="9"/>
      <c r="K221" s="25">
        <f t="shared" si="67"/>
        <v>0</v>
      </c>
      <c r="L221" s="25">
        <f t="shared" si="68"/>
        <v>0</v>
      </c>
      <c r="M221" s="25">
        <f t="shared" si="69"/>
        <v>0</v>
      </c>
      <c r="N221" s="25">
        <f t="shared" si="70"/>
        <v>0</v>
      </c>
      <c r="O221" s="25">
        <f t="shared" si="71"/>
        <v>0</v>
      </c>
      <c r="P221" s="26">
        <f t="shared" si="27"/>
        <v>0</v>
      </c>
      <c r="Q221" s="26">
        <f t="shared" si="28"/>
        <v>0</v>
      </c>
      <c r="R221" s="26">
        <f t="shared" si="29"/>
        <v>5</v>
      </c>
      <c r="S221" s="26">
        <f t="shared" si="30"/>
        <v>0</v>
      </c>
    </row>
    <row r="222" spans="1:19" s="31" customFormat="1" ht="47.25" x14ac:dyDescent="0.25">
      <c r="A222" s="35" t="s">
        <v>644</v>
      </c>
      <c r="B222" s="35" t="s">
        <v>655</v>
      </c>
      <c r="C222" s="23" t="s">
        <v>656</v>
      </c>
      <c r="D222" s="23" t="s">
        <v>657</v>
      </c>
      <c r="E222" s="25" t="s">
        <v>232</v>
      </c>
      <c r="F222" s="25">
        <v>5</v>
      </c>
      <c r="G222" s="7"/>
      <c r="H222" s="7" t="str">
        <f t="shared" si="54"/>
        <v/>
      </c>
      <c r="I222" s="7" t="str">
        <f t="shared" si="66"/>
        <v/>
      </c>
      <c r="J222" s="9"/>
      <c r="K222" s="25">
        <f t="shared" si="67"/>
        <v>0</v>
      </c>
      <c r="L222" s="25">
        <f t="shared" si="68"/>
        <v>0</v>
      </c>
      <c r="M222" s="25">
        <f t="shared" si="69"/>
        <v>0</v>
      </c>
      <c r="N222" s="25">
        <f t="shared" si="70"/>
        <v>0</v>
      </c>
      <c r="O222" s="25">
        <f t="shared" si="71"/>
        <v>0</v>
      </c>
      <c r="P222" s="26">
        <f t="shared" si="27"/>
        <v>0</v>
      </c>
      <c r="Q222" s="26">
        <f t="shared" si="28"/>
        <v>0</v>
      </c>
      <c r="R222" s="26">
        <f t="shared" si="29"/>
        <v>5</v>
      </c>
      <c r="S222" s="26">
        <f t="shared" si="30"/>
        <v>0</v>
      </c>
    </row>
    <row r="223" spans="1:19" s="31" customFormat="1" ht="31.5" x14ac:dyDescent="0.25">
      <c r="A223" s="35" t="s">
        <v>644</v>
      </c>
      <c r="B223" s="35" t="s">
        <v>658</v>
      </c>
      <c r="C223" s="23" t="s">
        <v>659</v>
      </c>
      <c r="D223" s="23" t="s">
        <v>660</v>
      </c>
      <c r="E223" s="25" t="s">
        <v>232</v>
      </c>
      <c r="F223" s="25">
        <v>5</v>
      </c>
      <c r="G223" s="7"/>
      <c r="H223" s="7" t="str">
        <f t="shared" si="54"/>
        <v/>
      </c>
      <c r="I223" s="7" t="str">
        <f t="shared" si="66"/>
        <v/>
      </c>
      <c r="J223" s="9"/>
      <c r="K223" s="25">
        <f t="shared" si="67"/>
        <v>0</v>
      </c>
      <c r="L223" s="25">
        <f t="shared" si="68"/>
        <v>0</v>
      </c>
      <c r="M223" s="25">
        <f t="shared" si="69"/>
        <v>0</v>
      </c>
      <c r="N223" s="25">
        <f t="shared" si="70"/>
        <v>0</v>
      </c>
      <c r="O223" s="25">
        <f t="shared" si="71"/>
        <v>0</v>
      </c>
      <c r="P223" s="26">
        <f t="shared" si="27"/>
        <v>0</v>
      </c>
      <c r="Q223" s="26">
        <f t="shared" si="28"/>
        <v>0</v>
      </c>
      <c r="R223" s="26">
        <f t="shared" si="29"/>
        <v>5</v>
      </c>
      <c r="S223" s="26">
        <f t="shared" si="30"/>
        <v>0</v>
      </c>
    </row>
    <row r="224" spans="1:19" s="31" customFormat="1" ht="33.75" customHeight="1" x14ac:dyDescent="0.25">
      <c r="A224" s="35" t="s">
        <v>644</v>
      </c>
      <c r="B224" s="35" t="s">
        <v>661</v>
      </c>
      <c r="C224" s="23" t="s">
        <v>662</v>
      </c>
      <c r="D224" s="23" t="s">
        <v>663</v>
      </c>
      <c r="E224" s="25" t="s">
        <v>232</v>
      </c>
      <c r="F224" s="25">
        <v>5</v>
      </c>
      <c r="G224" s="7"/>
      <c r="H224" s="7" t="str">
        <f t="shared" si="54"/>
        <v/>
      </c>
      <c r="I224" s="7" t="str">
        <f t="shared" si="66"/>
        <v/>
      </c>
      <c r="J224" s="9"/>
      <c r="K224" s="25">
        <f t="shared" si="67"/>
        <v>0</v>
      </c>
      <c r="L224" s="25">
        <f t="shared" si="68"/>
        <v>0</v>
      </c>
      <c r="M224" s="25">
        <f t="shared" si="69"/>
        <v>0</v>
      </c>
      <c r="N224" s="25">
        <f t="shared" si="70"/>
        <v>0</v>
      </c>
      <c r="O224" s="25">
        <f t="shared" si="71"/>
        <v>0</v>
      </c>
      <c r="P224" s="26">
        <f t="shared" si="27"/>
        <v>0</v>
      </c>
      <c r="Q224" s="26">
        <f t="shared" si="28"/>
        <v>0</v>
      </c>
      <c r="R224" s="26">
        <f t="shared" si="29"/>
        <v>5</v>
      </c>
      <c r="S224" s="26">
        <f t="shared" si="30"/>
        <v>0</v>
      </c>
    </row>
    <row r="225" spans="1:19" s="31" customFormat="1" ht="47.25" x14ac:dyDescent="0.25">
      <c r="A225" s="35" t="s">
        <v>644</v>
      </c>
      <c r="B225" s="35" t="s">
        <v>664</v>
      </c>
      <c r="C225" s="23" t="s">
        <v>665</v>
      </c>
      <c r="D225" s="23" t="s">
        <v>666</v>
      </c>
      <c r="E225" s="25" t="s">
        <v>232</v>
      </c>
      <c r="F225" s="25">
        <v>5</v>
      </c>
      <c r="G225" s="7"/>
      <c r="H225" s="7" t="str">
        <f t="shared" si="54"/>
        <v/>
      </c>
      <c r="I225" s="7" t="str">
        <f t="shared" si="66"/>
        <v/>
      </c>
      <c r="J225" s="9"/>
      <c r="K225" s="25">
        <f t="shared" si="67"/>
        <v>0</v>
      </c>
      <c r="L225" s="25">
        <f t="shared" si="68"/>
        <v>0</v>
      </c>
      <c r="M225" s="25">
        <f t="shared" si="69"/>
        <v>0</v>
      </c>
      <c r="N225" s="25">
        <f t="shared" si="70"/>
        <v>0</v>
      </c>
      <c r="O225" s="25">
        <f t="shared" si="71"/>
        <v>0</v>
      </c>
      <c r="P225" s="26">
        <f t="shared" si="27"/>
        <v>0</v>
      </c>
      <c r="Q225" s="26">
        <f t="shared" si="28"/>
        <v>0</v>
      </c>
      <c r="R225" s="26">
        <f t="shared" si="29"/>
        <v>5</v>
      </c>
      <c r="S225" s="26">
        <f t="shared" si="30"/>
        <v>0</v>
      </c>
    </row>
    <row r="226" spans="1:19" s="31" customFormat="1" ht="47.25" x14ac:dyDescent="0.25">
      <c r="A226" s="35" t="s">
        <v>644</v>
      </c>
      <c r="B226" s="35" t="s">
        <v>667</v>
      </c>
      <c r="C226" s="23" t="s">
        <v>668</v>
      </c>
      <c r="D226" s="23" t="s">
        <v>669</v>
      </c>
      <c r="E226" s="25" t="s">
        <v>232</v>
      </c>
      <c r="F226" s="25">
        <v>5</v>
      </c>
      <c r="G226" s="7"/>
      <c r="H226" s="7" t="str">
        <f t="shared" si="54"/>
        <v/>
      </c>
      <c r="I226" s="7" t="str">
        <f t="shared" si="66"/>
        <v/>
      </c>
      <c r="J226" s="9"/>
      <c r="K226" s="25">
        <f t="shared" si="67"/>
        <v>0</v>
      </c>
      <c r="L226" s="25">
        <f t="shared" si="68"/>
        <v>0</v>
      </c>
      <c r="M226" s="25">
        <f t="shared" si="69"/>
        <v>0</v>
      </c>
      <c r="N226" s="25">
        <f t="shared" si="70"/>
        <v>0</v>
      </c>
      <c r="O226" s="25">
        <f t="shared" si="71"/>
        <v>0</v>
      </c>
      <c r="P226" s="26">
        <f t="shared" si="27"/>
        <v>0</v>
      </c>
      <c r="Q226" s="26">
        <f t="shared" si="28"/>
        <v>0</v>
      </c>
      <c r="R226" s="26">
        <f t="shared" si="29"/>
        <v>5</v>
      </c>
      <c r="S226" s="26">
        <f t="shared" si="30"/>
        <v>0</v>
      </c>
    </row>
    <row r="227" spans="1:19" s="31" customFormat="1" ht="31.5" x14ac:dyDescent="0.25">
      <c r="A227" s="35" t="s">
        <v>644</v>
      </c>
      <c r="B227" s="35" t="s">
        <v>670</v>
      </c>
      <c r="C227" s="47" t="s">
        <v>671</v>
      </c>
      <c r="D227" s="35" t="s">
        <v>672</v>
      </c>
      <c r="E227" s="25" t="s">
        <v>232</v>
      </c>
      <c r="F227" s="25">
        <v>5</v>
      </c>
      <c r="G227" s="7"/>
      <c r="H227" s="7" t="str">
        <f t="shared" si="54"/>
        <v/>
      </c>
      <c r="I227" s="7" t="str">
        <f t="shared" si="66"/>
        <v/>
      </c>
      <c r="J227" s="9"/>
      <c r="K227" s="25">
        <f t="shared" si="67"/>
        <v>0</v>
      </c>
      <c r="L227" s="25">
        <f t="shared" si="68"/>
        <v>0</v>
      </c>
      <c r="M227" s="25">
        <f t="shared" si="69"/>
        <v>0</v>
      </c>
      <c r="N227" s="25">
        <f t="shared" si="70"/>
        <v>0</v>
      </c>
      <c r="O227" s="25">
        <f t="shared" si="71"/>
        <v>0</v>
      </c>
      <c r="P227" s="26">
        <f t="shared" si="27"/>
        <v>0</v>
      </c>
      <c r="Q227" s="26">
        <f t="shared" si="28"/>
        <v>0</v>
      </c>
      <c r="R227" s="26">
        <f t="shared" si="29"/>
        <v>5</v>
      </c>
      <c r="S227" s="26">
        <f t="shared" si="30"/>
        <v>0</v>
      </c>
    </row>
    <row r="228" spans="1:19" s="31" customFormat="1" ht="47.25" x14ac:dyDescent="0.25">
      <c r="A228" s="35" t="s">
        <v>644</v>
      </c>
      <c r="B228" s="35" t="s">
        <v>673</v>
      </c>
      <c r="C228" s="47" t="s">
        <v>674</v>
      </c>
      <c r="D228" s="35" t="s">
        <v>675</v>
      </c>
      <c r="E228" s="25" t="s">
        <v>232</v>
      </c>
      <c r="F228" s="25">
        <v>5</v>
      </c>
      <c r="G228" s="7"/>
      <c r="H228" s="7" t="str">
        <f t="shared" si="54"/>
        <v/>
      </c>
      <c r="I228" s="7" t="str">
        <f t="shared" si="66"/>
        <v/>
      </c>
      <c r="J228" s="9"/>
      <c r="K228" s="25">
        <f t="shared" si="67"/>
        <v>0</v>
      </c>
      <c r="L228" s="25">
        <f t="shared" si="68"/>
        <v>0</v>
      </c>
      <c r="M228" s="25">
        <f t="shared" si="69"/>
        <v>0</v>
      </c>
      <c r="N228" s="25">
        <f t="shared" si="70"/>
        <v>0</v>
      </c>
      <c r="O228" s="25">
        <f t="shared" si="71"/>
        <v>0</v>
      </c>
      <c r="P228" s="26">
        <f t="shared" si="27"/>
        <v>0</v>
      </c>
      <c r="Q228" s="26">
        <f t="shared" si="28"/>
        <v>0</v>
      </c>
      <c r="R228" s="26">
        <f t="shared" si="29"/>
        <v>5</v>
      </c>
      <c r="S228" s="26">
        <f t="shared" si="30"/>
        <v>0</v>
      </c>
    </row>
    <row r="229" spans="1:19" s="31" customFormat="1" ht="31.5" x14ac:dyDescent="0.25">
      <c r="A229" s="35" t="s">
        <v>644</v>
      </c>
      <c r="B229" s="35" t="s">
        <v>676</v>
      </c>
      <c r="C229" s="23" t="s">
        <v>677</v>
      </c>
      <c r="D229" s="23" t="s">
        <v>678</v>
      </c>
      <c r="E229" s="25" t="s">
        <v>232</v>
      </c>
      <c r="F229" s="25">
        <v>5</v>
      </c>
      <c r="G229" s="7"/>
      <c r="H229" s="7" t="str">
        <f t="shared" ref="H229:H255" si="72">IF($E229="Nivel 1","Sí","")</f>
        <v/>
      </c>
      <c r="I229" s="7" t="str">
        <f t="shared" si="66"/>
        <v/>
      </c>
      <c r="J229" s="9"/>
      <c r="K229" s="25">
        <f t="shared" si="67"/>
        <v>0</v>
      </c>
      <c r="L229" s="25">
        <f t="shared" si="68"/>
        <v>0</v>
      </c>
      <c r="M229" s="25">
        <f t="shared" si="69"/>
        <v>0</v>
      </c>
      <c r="N229" s="25">
        <f t="shared" si="70"/>
        <v>0</v>
      </c>
      <c r="O229" s="25">
        <f t="shared" si="71"/>
        <v>0</v>
      </c>
      <c r="P229" s="26">
        <f t="shared" si="27"/>
        <v>0</v>
      </c>
      <c r="Q229" s="26">
        <f t="shared" si="28"/>
        <v>0</v>
      </c>
      <c r="R229" s="26">
        <f t="shared" si="29"/>
        <v>5</v>
      </c>
      <c r="S229" s="26">
        <f t="shared" si="30"/>
        <v>0</v>
      </c>
    </row>
    <row r="230" spans="1:19" s="31" customFormat="1" ht="47.25" x14ac:dyDescent="0.25">
      <c r="A230" s="35" t="s">
        <v>644</v>
      </c>
      <c r="B230" s="35" t="s">
        <v>679</v>
      </c>
      <c r="C230" s="23" t="s">
        <v>680</v>
      </c>
      <c r="D230" s="23" t="s">
        <v>681</v>
      </c>
      <c r="E230" s="25" t="s">
        <v>232</v>
      </c>
      <c r="F230" s="25">
        <v>5</v>
      </c>
      <c r="G230" s="7"/>
      <c r="H230" s="7" t="str">
        <f t="shared" si="72"/>
        <v/>
      </c>
      <c r="I230" s="7" t="str">
        <f t="shared" si="66"/>
        <v/>
      </c>
      <c r="J230" s="9"/>
      <c r="K230" s="25">
        <f t="shared" si="67"/>
        <v>0</v>
      </c>
      <c r="L230" s="25">
        <f t="shared" si="68"/>
        <v>0</v>
      </c>
      <c r="M230" s="25">
        <f t="shared" si="69"/>
        <v>0</v>
      </c>
      <c r="N230" s="25">
        <f t="shared" si="70"/>
        <v>0</v>
      </c>
      <c r="O230" s="25">
        <f t="shared" si="71"/>
        <v>0</v>
      </c>
      <c r="P230" s="26">
        <f t="shared" si="27"/>
        <v>0</v>
      </c>
      <c r="Q230" s="26">
        <f t="shared" si="28"/>
        <v>0</v>
      </c>
      <c r="R230" s="26">
        <f t="shared" si="29"/>
        <v>5</v>
      </c>
      <c r="S230" s="26">
        <f t="shared" si="30"/>
        <v>0</v>
      </c>
    </row>
    <row r="231" spans="1:19" s="31" customFormat="1" ht="47.25" x14ac:dyDescent="0.25">
      <c r="A231" s="35" t="s">
        <v>644</v>
      </c>
      <c r="B231" s="35" t="s">
        <v>682</v>
      </c>
      <c r="C231" s="23" t="s">
        <v>683</v>
      </c>
      <c r="D231" s="23" t="s">
        <v>684</v>
      </c>
      <c r="E231" s="25" t="s">
        <v>232</v>
      </c>
      <c r="F231" s="25">
        <v>5</v>
      </c>
      <c r="G231" s="7"/>
      <c r="H231" s="7" t="str">
        <f t="shared" si="72"/>
        <v/>
      </c>
      <c r="I231" s="7" t="str">
        <f t="shared" si="66"/>
        <v/>
      </c>
      <c r="J231" s="9"/>
      <c r="K231" s="25">
        <f t="shared" si="67"/>
        <v>0</v>
      </c>
      <c r="L231" s="25">
        <f t="shared" si="68"/>
        <v>0</v>
      </c>
      <c r="M231" s="25">
        <f t="shared" si="69"/>
        <v>0</v>
      </c>
      <c r="N231" s="25">
        <f t="shared" si="70"/>
        <v>0</v>
      </c>
      <c r="O231" s="25">
        <f t="shared" si="71"/>
        <v>0</v>
      </c>
      <c r="P231" s="26">
        <f t="shared" si="27"/>
        <v>0</v>
      </c>
      <c r="Q231" s="26">
        <f t="shared" si="28"/>
        <v>0</v>
      </c>
      <c r="R231" s="26">
        <f t="shared" si="29"/>
        <v>5</v>
      </c>
      <c r="S231" s="26">
        <f t="shared" si="30"/>
        <v>0</v>
      </c>
    </row>
    <row r="232" spans="1:19" s="31" customFormat="1" ht="31.5" x14ac:dyDescent="0.25">
      <c r="A232" s="35" t="s">
        <v>644</v>
      </c>
      <c r="B232" s="35" t="s">
        <v>685</v>
      </c>
      <c r="C232" s="23" t="s">
        <v>686</v>
      </c>
      <c r="D232" s="23" t="s">
        <v>687</v>
      </c>
      <c r="E232" s="25" t="s">
        <v>232</v>
      </c>
      <c r="F232" s="25">
        <v>5</v>
      </c>
      <c r="G232" s="7"/>
      <c r="H232" s="7" t="str">
        <f t="shared" si="72"/>
        <v/>
      </c>
      <c r="I232" s="7" t="str">
        <f t="shared" si="66"/>
        <v/>
      </c>
      <c r="J232" s="9"/>
      <c r="K232" s="25">
        <f t="shared" si="67"/>
        <v>0</v>
      </c>
      <c r="L232" s="25">
        <f t="shared" si="68"/>
        <v>0</v>
      </c>
      <c r="M232" s="25">
        <f t="shared" si="69"/>
        <v>0</v>
      </c>
      <c r="N232" s="25">
        <f t="shared" si="70"/>
        <v>0</v>
      </c>
      <c r="O232" s="25">
        <f t="shared" si="71"/>
        <v>0</v>
      </c>
      <c r="P232" s="26">
        <f t="shared" si="27"/>
        <v>0</v>
      </c>
      <c r="Q232" s="26">
        <f t="shared" si="28"/>
        <v>0</v>
      </c>
      <c r="R232" s="26">
        <f t="shared" si="29"/>
        <v>5</v>
      </c>
      <c r="S232" s="26">
        <f t="shared" si="30"/>
        <v>0</v>
      </c>
    </row>
    <row r="233" spans="1:19" s="31" customFormat="1" x14ac:dyDescent="0.25">
      <c r="A233" s="35" t="s">
        <v>644</v>
      </c>
      <c r="B233" s="35" t="s">
        <v>688</v>
      </c>
      <c r="C233" s="23" t="s">
        <v>689</v>
      </c>
      <c r="D233" s="23" t="s">
        <v>690</v>
      </c>
      <c r="E233" s="25" t="s">
        <v>232</v>
      </c>
      <c r="F233" s="25">
        <v>5</v>
      </c>
      <c r="G233" s="7"/>
      <c r="H233" s="7" t="str">
        <f t="shared" si="72"/>
        <v/>
      </c>
      <c r="I233" s="7" t="str">
        <f t="shared" si="66"/>
        <v/>
      </c>
      <c r="J233" s="9"/>
      <c r="K233" s="25">
        <f t="shared" si="67"/>
        <v>0</v>
      </c>
      <c r="L233" s="25">
        <f t="shared" si="68"/>
        <v>0</v>
      </c>
      <c r="M233" s="25">
        <f t="shared" si="69"/>
        <v>0</v>
      </c>
      <c r="N233" s="25">
        <f t="shared" si="70"/>
        <v>0</v>
      </c>
      <c r="O233" s="25">
        <f t="shared" si="71"/>
        <v>0</v>
      </c>
      <c r="P233" s="26">
        <f t="shared" si="27"/>
        <v>0</v>
      </c>
      <c r="Q233" s="26">
        <f t="shared" si="28"/>
        <v>0</v>
      </c>
      <c r="R233" s="26">
        <f t="shared" si="29"/>
        <v>5</v>
      </c>
      <c r="S233" s="26">
        <f t="shared" si="30"/>
        <v>0</v>
      </c>
    </row>
    <row r="234" spans="1:19" s="31" customFormat="1" ht="31.5" x14ac:dyDescent="0.25">
      <c r="A234" s="35" t="s">
        <v>644</v>
      </c>
      <c r="B234" s="35" t="s">
        <v>691</v>
      </c>
      <c r="C234" s="47" t="s">
        <v>692</v>
      </c>
      <c r="D234" s="35" t="s">
        <v>693</v>
      </c>
      <c r="E234" s="25" t="s">
        <v>406</v>
      </c>
      <c r="F234" s="25">
        <v>5</v>
      </c>
      <c r="G234" s="7"/>
      <c r="H234" s="7" t="str">
        <f t="shared" si="72"/>
        <v/>
      </c>
      <c r="I234" s="7" t="str">
        <f t="shared" si="66"/>
        <v/>
      </c>
      <c r="J234" s="9"/>
      <c r="K234" s="25">
        <f t="shared" si="67"/>
        <v>0</v>
      </c>
      <c r="L234" s="25">
        <f t="shared" si="68"/>
        <v>0</v>
      </c>
      <c r="M234" s="25">
        <f t="shared" si="69"/>
        <v>0</v>
      </c>
      <c r="N234" s="25">
        <f t="shared" si="70"/>
        <v>0</v>
      </c>
      <c r="O234" s="25">
        <f t="shared" si="71"/>
        <v>0</v>
      </c>
      <c r="P234" s="26">
        <f t="shared" si="27"/>
        <v>0</v>
      </c>
      <c r="Q234" s="26">
        <f t="shared" si="28"/>
        <v>0</v>
      </c>
      <c r="R234" s="26">
        <f t="shared" si="29"/>
        <v>0</v>
      </c>
      <c r="S234" s="26">
        <f t="shared" si="30"/>
        <v>5</v>
      </c>
    </row>
    <row r="235" spans="1:19" s="31" customFormat="1" ht="47.25" x14ac:dyDescent="0.25">
      <c r="A235" s="35" t="s">
        <v>644</v>
      </c>
      <c r="B235" s="35" t="s">
        <v>694</v>
      </c>
      <c r="C235" s="47" t="s">
        <v>695</v>
      </c>
      <c r="D235" s="35" t="s">
        <v>696</v>
      </c>
      <c r="E235" s="25" t="s">
        <v>232</v>
      </c>
      <c r="F235" s="25">
        <v>5</v>
      </c>
      <c r="G235" s="7"/>
      <c r="H235" s="7" t="str">
        <f t="shared" si="72"/>
        <v/>
      </c>
      <c r="I235" s="7" t="str">
        <f t="shared" si="66"/>
        <v/>
      </c>
      <c r="J235" s="9"/>
      <c r="K235" s="25">
        <f t="shared" si="67"/>
        <v>0</v>
      </c>
      <c r="L235" s="25">
        <f t="shared" si="68"/>
        <v>0</v>
      </c>
      <c r="M235" s="25">
        <f t="shared" si="69"/>
        <v>0</v>
      </c>
      <c r="N235" s="25">
        <f t="shared" si="70"/>
        <v>0</v>
      </c>
      <c r="O235" s="25">
        <f t="shared" si="71"/>
        <v>0</v>
      </c>
      <c r="P235" s="26">
        <f t="shared" si="27"/>
        <v>0</v>
      </c>
      <c r="Q235" s="26">
        <f t="shared" si="28"/>
        <v>0</v>
      </c>
      <c r="R235" s="26">
        <f t="shared" si="29"/>
        <v>5</v>
      </c>
      <c r="S235" s="26">
        <f t="shared" si="30"/>
        <v>0</v>
      </c>
    </row>
    <row r="236" spans="1:19" s="31" customFormat="1" ht="31.5" x14ac:dyDescent="0.25">
      <c r="A236" s="35" t="s">
        <v>644</v>
      </c>
      <c r="B236" s="35" t="s">
        <v>697</v>
      </c>
      <c r="C236" s="23" t="s">
        <v>698</v>
      </c>
      <c r="D236" s="23" t="s">
        <v>699</v>
      </c>
      <c r="E236" s="25" t="s">
        <v>232</v>
      </c>
      <c r="F236" s="25">
        <v>5</v>
      </c>
      <c r="G236" s="7"/>
      <c r="H236" s="7" t="str">
        <f t="shared" si="72"/>
        <v/>
      </c>
      <c r="I236" s="7" t="str">
        <f t="shared" si="66"/>
        <v/>
      </c>
      <c r="J236" s="9"/>
      <c r="K236" s="25">
        <f t="shared" si="67"/>
        <v>0</v>
      </c>
      <c r="L236" s="25">
        <f t="shared" si="68"/>
        <v>0</v>
      </c>
      <c r="M236" s="25">
        <f t="shared" si="69"/>
        <v>0</v>
      </c>
      <c r="N236" s="25">
        <f t="shared" si="70"/>
        <v>0</v>
      </c>
      <c r="O236" s="25">
        <f t="shared" si="71"/>
        <v>0</v>
      </c>
      <c r="P236" s="26">
        <f t="shared" si="27"/>
        <v>0</v>
      </c>
      <c r="Q236" s="26">
        <f t="shared" si="28"/>
        <v>0</v>
      </c>
      <c r="R236" s="26">
        <f t="shared" si="29"/>
        <v>5</v>
      </c>
      <c r="S236" s="26">
        <f t="shared" si="30"/>
        <v>0</v>
      </c>
    </row>
    <row r="237" spans="1:19" s="31" customFormat="1" ht="63" x14ac:dyDescent="0.25">
      <c r="A237" s="35" t="s">
        <v>644</v>
      </c>
      <c r="B237" s="35" t="s">
        <v>700</v>
      </c>
      <c r="C237" s="23" t="s">
        <v>701</v>
      </c>
      <c r="D237" s="23" t="s">
        <v>702</v>
      </c>
      <c r="E237" s="25" t="s">
        <v>232</v>
      </c>
      <c r="F237" s="25">
        <v>5</v>
      </c>
      <c r="G237" s="7"/>
      <c r="H237" s="7" t="str">
        <f t="shared" si="72"/>
        <v/>
      </c>
      <c r="I237" s="7" t="str">
        <f t="shared" si="66"/>
        <v/>
      </c>
      <c r="J237" s="9"/>
      <c r="K237" s="25">
        <f t="shared" si="67"/>
        <v>0</v>
      </c>
      <c r="L237" s="25">
        <f t="shared" si="68"/>
        <v>0</v>
      </c>
      <c r="M237" s="25">
        <f t="shared" si="69"/>
        <v>0</v>
      </c>
      <c r="N237" s="25">
        <f t="shared" si="70"/>
        <v>0</v>
      </c>
      <c r="O237" s="25">
        <f t="shared" si="71"/>
        <v>0</v>
      </c>
      <c r="P237" s="26">
        <f t="shared" si="27"/>
        <v>0</v>
      </c>
      <c r="Q237" s="26">
        <f t="shared" si="28"/>
        <v>0</v>
      </c>
      <c r="R237" s="26">
        <f t="shared" si="29"/>
        <v>5</v>
      </c>
      <c r="S237" s="26">
        <f t="shared" si="30"/>
        <v>0</v>
      </c>
    </row>
    <row r="238" spans="1:19" s="31" customFormat="1" ht="31.5" x14ac:dyDescent="0.25">
      <c r="A238" s="35" t="s">
        <v>644</v>
      </c>
      <c r="B238" s="35" t="s">
        <v>703</v>
      </c>
      <c r="C238" s="23" t="s">
        <v>704</v>
      </c>
      <c r="D238" s="23" t="s">
        <v>705</v>
      </c>
      <c r="E238" s="25" t="s">
        <v>232</v>
      </c>
      <c r="F238" s="25">
        <v>5</v>
      </c>
      <c r="G238" s="7"/>
      <c r="H238" s="7" t="str">
        <f t="shared" si="72"/>
        <v/>
      </c>
      <c r="I238" s="7" t="str">
        <f t="shared" si="66"/>
        <v/>
      </c>
      <c r="J238" s="9"/>
      <c r="K238" s="25">
        <f t="shared" si="67"/>
        <v>0</v>
      </c>
      <c r="L238" s="25">
        <f t="shared" si="68"/>
        <v>0</v>
      </c>
      <c r="M238" s="25">
        <f t="shared" si="69"/>
        <v>0</v>
      </c>
      <c r="N238" s="25">
        <f t="shared" si="70"/>
        <v>0</v>
      </c>
      <c r="O238" s="25">
        <f t="shared" si="71"/>
        <v>0</v>
      </c>
      <c r="P238" s="26">
        <f t="shared" si="27"/>
        <v>0</v>
      </c>
      <c r="Q238" s="26">
        <f t="shared" si="28"/>
        <v>0</v>
      </c>
      <c r="R238" s="26">
        <f t="shared" si="29"/>
        <v>5</v>
      </c>
      <c r="S238" s="26">
        <f t="shared" si="30"/>
        <v>0</v>
      </c>
    </row>
    <row r="239" spans="1:19" s="31" customFormat="1" ht="47.25" x14ac:dyDescent="0.25">
      <c r="A239" s="35" t="s">
        <v>644</v>
      </c>
      <c r="B239" s="35" t="s">
        <v>706</v>
      </c>
      <c r="C239" s="23" t="s">
        <v>707</v>
      </c>
      <c r="D239" s="23" t="s">
        <v>708</v>
      </c>
      <c r="E239" s="25" t="s">
        <v>232</v>
      </c>
      <c r="F239" s="25">
        <v>5</v>
      </c>
      <c r="G239" s="7"/>
      <c r="H239" s="7" t="str">
        <f t="shared" si="72"/>
        <v/>
      </c>
      <c r="I239" s="7" t="str">
        <f t="shared" si="66"/>
        <v/>
      </c>
      <c r="J239" s="9"/>
      <c r="K239" s="25">
        <f t="shared" si="67"/>
        <v>0</v>
      </c>
      <c r="L239" s="25">
        <f t="shared" si="68"/>
        <v>0</v>
      </c>
      <c r="M239" s="25">
        <f t="shared" si="69"/>
        <v>0</v>
      </c>
      <c r="N239" s="25">
        <f t="shared" si="70"/>
        <v>0</v>
      </c>
      <c r="O239" s="25">
        <f t="shared" si="71"/>
        <v>0</v>
      </c>
      <c r="P239" s="26">
        <f t="shared" si="27"/>
        <v>0</v>
      </c>
      <c r="Q239" s="26">
        <f t="shared" si="28"/>
        <v>0</v>
      </c>
      <c r="R239" s="26">
        <f t="shared" si="29"/>
        <v>5</v>
      </c>
      <c r="S239" s="26">
        <f t="shared" si="30"/>
        <v>0</v>
      </c>
    </row>
    <row r="240" spans="1:19" s="31" customFormat="1" x14ac:dyDescent="0.25">
      <c r="A240" s="35" t="s">
        <v>644</v>
      </c>
      <c r="B240" s="35" t="s">
        <v>709</v>
      </c>
      <c r="C240" s="23" t="s">
        <v>710</v>
      </c>
      <c r="D240" s="23" t="s">
        <v>711</v>
      </c>
      <c r="E240" s="25" t="s">
        <v>232</v>
      </c>
      <c r="F240" s="25">
        <v>5</v>
      </c>
      <c r="G240" s="7"/>
      <c r="H240" s="7" t="str">
        <f t="shared" si="72"/>
        <v/>
      </c>
      <c r="I240" s="7" t="str">
        <f t="shared" si="66"/>
        <v/>
      </c>
      <c r="J240" s="9"/>
      <c r="K240" s="25">
        <f t="shared" si="67"/>
        <v>0</v>
      </c>
      <c r="L240" s="25">
        <f t="shared" si="68"/>
        <v>0</v>
      </c>
      <c r="M240" s="25">
        <f t="shared" si="69"/>
        <v>0</v>
      </c>
      <c r="N240" s="25">
        <f t="shared" si="70"/>
        <v>0</v>
      </c>
      <c r="O240" s="25">
        <f t="shared" si="71"/>
        <v>0</v>
      </c>
      <c r="P240" s="26">
        <f t="shared" si="27"/>
        <v>0</v>
      </c>
      <c r="Q240" s="26">
        <f t="shared" si="28"/>
        <v>0</v>
      </c>
      <c r="R240" s="26">
        <f t="shared" si="29"/>
        <v>5</v>
      </c>
      <c r="S240" s="26">
        <f t="shared" si="30"/>
        <v>0</v>
      </c>
    </row>
    <row r="241" spans="1:19" s="31" customFormat="1" ht="31.5" x14ac:dyDescent="0.25">
      <c r="A241" s="35" t="s">
        <v>644</v>
      </c>
      <c r="B241" s="35" t="s">
        <v>712</v>
      </c>
      <c r="C241" s="23" t="s">
        <v>713</v>
      </c>
      <c r="D241" s="23" t="s">
        <v>714</v>
      </c>
      <c r="E241" s="25" t="s">
        <v>232</v>
      </c>
      <c r="F241" s="25">
        <v>5</v>
      </c>
      <c r="G241" s="7"/>
      <c r="H241" s="7" t="str">
        <f t="shared" si="72"/>
        <v/>
      </c>
      <c r="I241" s="7" t="str">
        <f t="shared" si="66"/>
        <v/>
      </c>
      <c r="J241" s="9"/>
      <c r="K241" s="25">
        <f t="shared" si="67"/>
        <v>0</v>
      </c>
      <c r="L241" s="25">
        <f t="shared" si="68"/>
        <v>0</v>
      </c>
      <c r="M241" s="25">
        <f t="shared" si="69"/>
        <v>0</v>
      </c>
      <c r="N241" s="25">
        <f t="shared" si="70"/>
        <v>0</v>
      </c>
      <c r="O241" s="25">
        <f t="shared" si="71"/>
        <v>0</v>
      </c>
      <c r="P241" s="26">
        <f t="shared" si="27"/>
        <v>0</v>
      </c>
      <c r="Q241" s="26">
        <f t="shared" si="28"/>
        <v>0</v>
      </c>
      <c r="R241" s="26">
        <f t="shared" si="29"/>
        <v>5</v>
      </c>
      <c r="S241" s="26">
        <f t="shared" si="30"/>
        <v>0</v>
      </c>
    </row>
    <row r="242" spans="1:19" s="31" customFormat="1" ht="31.5" x14ac:dyDescent="0.25">
      <c r="A242" s="35" t="s">
        <v>644</v>
      </c>
      <c r="B242" s="35" t="s">
        <v>715</v>
      </c>
      <c r="C242" s="23" t="s">
        <v>716</v>
      </c>
      <c r="D242" s="23" t="s">
        <v>717</v>
      </c>
      <c r="E242" s="25" t="s">
        <v>232</v>
      </c>
      <c r="F242" s="25">
        <v>5</v>
      </c>
      <c r="G242" s="7"/>
      <c r="H242" s="7" t="str">
        <f t="shared" si="72"/>
        <v/>
      </c>
      <c r="I242" s="7" t="str">
        <f t="shared" si="66"/>
        <v/>
      </c>
      <c r="J242" s="9"/>
      <c r="K242" s="25">
        <f t="shared" si="67"/>
        <v>0</v>
      </c>
      <c r="L242" s="25">
        <f t="shared" si="68"/>
        <v>0</v>
      </c>
      <c r="M242" s="25">
        <f t="shared" si="69"/>
        <v>0</v>
      </c>
      <c r="N242" s="25">
        <f t="shared" si="70"/>
        <v>0</v>
      </c>
      <c r="O242" s="25">
        <f t="shared" si="71"/>
        <v>0</v>
      </c>
      <c r="P242" s="26">
        <f t="shared" si="27"/>
        <v>0</v>
      </c>
      <c r="Q242" s="26">
        <f t="shared" si="28"/>
        <v>0</v>
      </c>
      <c r="R242" s="26">
        <f t="shared" si="29"/>
        <v>5</v>
      </c>
      <c r="S242" s="26">
        <f t="shared" si="30"/>
        <v>0</v>
      </c>
    </row>
    <row r="243" spans="1:19" s="31" customFormat="1" ht="47.25" x14ac:dyDescent="0.25">
      <c r="A243" s="35" t="s">
        <v>644</v>
      </c>
      <c r="B243" s="35" t="s">
        <v>718</v>
      </c>
      <c r="C243" s="23" t="s">
        <v>719</v>
      </c>
      <c r="D243" s="23" t="s">
        <v>720</v>
      </c>
      <c r="E243" s="25" t="s">
        <v>232</v>
      </c>
      <c r="F243" s="25">
        <v>5</v>
      </c>
      <c r="G243" s="7"/>
      <c r="H243" s="7" t="str">
        <f t="shared" si="72"/>
        <v/>
      </c>
      <c r="I243" s="7" t="str">
        <f t="shared" si="66"/>
        <v/>
      </c>
      <c r="J243" s="9"/>
      <c r="K243" s="25">
        <f t="shared" si="67"/>
        <v>0</v>
      </c>
      <c r="L243" s="25">
        <f t="shared" si="68"/>
        <v>0</v>
      </c>
      <c r="M243" s="25">
        <f t="shared" si="69"/>
        <v>0</v>
      </c>
      <c r="N243" s="25">
        <f t="shared" si="70"/>
        <v>0</v>
      </c>
      <c r="O243" s="25">
        <f t="shared" si="71"/>
        <v>0</v>
      </c>
      <c r="P243" s="26">
        <f t="shared" si="27"/>
        <v>0</v>
      </c>
      <c r="Q243" s="26">
        <f t="shared" si="28"/>
        <v>0</v>
      </c>
      <c r="R243" s="26">
        <f t="shared" si="29"/>
        <v>5</v>
      </c>
      <c r="S243" s="26">
        <f t="shared" si="30"/>
        <v>0</v>
      </c>
    </row>
    <row r="244" spans="1:19" s="31" customFormat="1" ht="47.25" x14ac:dyDescent="0.25">
      <c r="A244" s="35" t="s">
        <v>644</v>
      </c>
      <c r="B244" s="35" t="s">
        <v>721</v>
      </c>
      <c r="C244" s="23" t="s">
        <v>680</v>
      </c>
      <c r="D244" s="23" t="s">
        <v>722</v>
      </c>
      <c r="E244" s="25" t="s">
        <v>232</v>
      </c>
      <c r="F244" s="25">
        <v>5</v>
      </c>
      <c r="G244" s="7"/>
      <c r="H244" s="7" t="str">
        <f t="shared" si="72"/>
        <v/>
      </c>
      <c r="I244" s="7" t="str">
        <f t="shared" si="66"/>
        <v/>
      </c>
      <c r="J244" s="9"/>
      <c r="K244" s="25">
        <f t="shared" si="67"/>
        <v>0</v>
      </c>
      <c r="L244" s="25">
        <f t="shared" si="68"/>
        <v>0</v>
      </c>
      <c r="M244" s="25">
        <f t="shared" si="69"/>
        <v>0</v>
      </c>
      <c r="N244" s="25">
        <f t="shared" si="70"/>
        <v>0</v>
      </c>
      <c r="O244" s="25">
        <f t="shared" si="71"/>
        <v>0</v>
      </c>
      <c r="P244" s="26">
        <f t="shared" si="27"/>
        <v>0</v>
      </c>
      <c r="Q244" s="26">
        <f t="shared" si="28"/>
        <v>0</v>
      </c>
      <c r="R244" s="26">
        <f t="shared" si="29"/>
        <v>5</v>
      </c>
      <c r="S244" s="26">
        <f t="shared" si="30"/>
        <v>0</v>
      </c>
    </row>
    <row r="245" spans="1:19" s="31" customFormat="1" ht="31.5" x14ac:dyDescent="0.25">
      <c r="A245" s="35" t="s">
        <v>644</v>
      </c>
      <c r="B245" s="35" t="s">
        <v>723</v>
      </c>
      <c r="C245" s="23" t="s">
        <v>724</v>
      </c>
      <c r="D245" s="23" t="s">
        <v>725</v>
      </c>
      <c r="E245" s="25" t="s">
        <v>232</v>
      </c>
      <c r="F245" s="25">
        <v>5</v>
      </c>
      <c r="G245" s="7"/>
      <c r="H245" s="7" t="str">
        <f t="shared" si="72"/>
        <v/>
      </c>
      <c r="I245" s="7" t="str">
        <f t="shared" si="66"/>
        <v/>
      </c>
      <c r="J245" s="9"/>
      <c r="K245" s="25">
        <f t="shared" si="67"/>
        <v>0</v>
      </c>
      <c r="L245" s="25">
        <f t="shared" si="68"/>
        <v>0</v>
      </c>
      <c r="M245" s="25">
        <f t="shared" si="69"/>
        <v>0</v>
      </c>
      <c r="N245" s="25">
        <f t="shared" si="70"/>
        <v>0</v>
      </c>
      <c r="O245" s="25">
        <f t="shared" si="71"/>
        <v>0</v>
      </c>
      <c r="P245" s="26">
        <f t="shared" si="27"/>
        <v>0</v>
      </c>
      <c r="Q245" s="26">
        <f t="shared" si="28"/>
        <v>0</v>
      </c>
      <c r="R245" s="26">
        <f t="shared" si="29"/>
        <v>5</v>
      </c>
      <c r="S245" s="26">
        <f t="shared" si="30"/>
        <v>0</v>
      </c>
    </row>
    <row r="246" spans="1:19" s="31" customFormat="1" ht="47.25" x14ac:dyDescent="0.25">
      <c r="A246" s="35" t="s">
        <v>644</v>
      </c>
      <c r="B246" s="35" t="s">
        <v>726</v>
      </c>
      <c r="C246" s="23" t="s">
        <v>727</v>
      </c>
      <c r="D246" s="23" t="s">
        <v>728</v>
      </c>
      <c r="E246" s="25" t="s">
        <v>232</v>
      </c>
      <c r="F246" s="25">
        <v>5</v>
      </c>
      <c r="G246" s="7"/>
      <c r="H246" s="7" t="str">
        <f t="shared" si="72"/>
        <v/>
      </c>
      <c r="I246" s="7" t="str">
        <f t="shared" si="66"/>
        <v/>
      </c>
      <c r="J246" s="9"/>
      <c r="K246" s="25">
        <f t="shared" si="67"/>
        <v>0</v>
      </c>
      <c r="L246" s="25">
        <f t="shared" si="68"/>
        <v>0</v>
      </c>
      <c r="M246" s="25">
        <f t="shared" si="69"/>
        <v>0</v>
      </c>
      <c r="N246" s="25">
        <f t="shared" si="70"/>
        <v>0</v>
      </c>
      <c r="O246" s="25">
        <f t="shared" si="71"/>
        <v>0</v>
      </c>
      <c r="P246" s="26">
        <f t="shared" si="27"/>
        <v>0</v>
      </c>
      <c r="Q246" s="26">
        <f t="shared" si="28"/>
        <v>0</v>
      </c>
      <c r="R246" s="26">
        <f t="shared" si="29"/>
        <v>5</v>
      </c>
      <c r="S246" s="26">
        <f t="shared" si="30"/>
        <v>0</v>
      </c>
    </row>
    <row r="247" spans="1:19" s="31" customFormat="1" ht="63" x14ac:dyDescent="0.25">
      <c r="A247" s="35" t="s">
        <v>644</v>
      </c>
      <c r="B247" s="35" t="s">
        <v>729</v>
      </c>
      <c r="C247" s="23" t="s">
        <v>730</v>
      </c>
      <c r="D247" s="23" t="s">
        <v>731</v>
      </c>
      <c r="E247" s="25" t="s">
        <v>232</v>
      </c>
      <c r="F247" s="25">
        <v>5</v>
      </c>
      <c r="G247" s="7"/>
      <c r="H247" s="7" t="str">
        <f t="shared" si="72"/>
        <v/>
      </c>
      <c r="I247" s="7" t="str">
        <f t="shared" si="66"/>
        <v/>
      </c>
      <c r="J247" s="9"/>
      <c r="K247" s="25">
        <f t="shared" si="67"/>
        <v>0</v>
      </c>
      <c r="L247" s="25">
        <f t="shared" si="68"/>
        <v>0</v>
      </c>
      <c r="M247" s="25">
        <f t="shared" si="69"/>
        <v>0</v>
      </c>
      <c r="N247" s="25">
        <f t="shared" si="70"/>
        <v>0</v>
      </c>
      <c r="O247" s="25">
        <f t="shared" si="71"/>
        <v>0</v>
      </c>
      <c r="P247" s="26">
        <f t="shared" si="27"/>
        <v>0</v>
      </c>
      <c r="Q247" s="26">
        <f t="shared" si="28"/>
        <v>0</v>
      </c>
      <c r="R247" s="26">
        <f t="shared" si="29"/>
        <v>5</v>
      </c>
      <c r="S247" s="26">
        <f t="shared" si="30"/>
        <v>0</v>
      </c>
    </row>
    <row r="248" spans="1:19" s="31" customFormat="1" x14ac:dyDescent="0.25">
      <c r="A248" s="35" t="s">
        <v>644</v>
      </c>
      <c r="B248" s="35" t="s">
        <v>732</v>
      </c>
      <c r="C248" s="23" t="s">
        <v>733</v>
      </c>
      <c r="D248" s="23" t="s">
        <v>734</v>
      </c>
      <c r="E248" s="25" t="s">
        <v>232</v>
      </c>
      <c r="F248" s="25">
        <v>5</v>
      </c>
      <c r="G248" s="7"/>
      <c r="H248" s="7" t="str">
        <f t="shared" si="72"/>
        <v/>
      </c>
      <c r="I248" s="7" t="str">
        <f t="shared" si="66"/>
        <v/>
      </c>
      <c r="J248" s="9"/>
      <c r="K248" s="25">
        <f t="shared" si="67"/>
        <v>0</v>
      </c>
      <c r="L248" s="25">
        <f t="shared" si="68"/>
        <v>0</v>
      </c>
      <c r="M248" s="25">
        <f t="shared" si="69"/>
        <v>0</v>
      </c>
      <c r="N248" s="25">
        <f t="shared" si="70"/>
        <v>0</v>
      </c>
      <c r="O248" s="25">
        <f t="shared" si="71"/>
        <v>0</v>
      </c>
      <c r="P248" s="26">
        <f t="shared" si="27"/>
        <v>0</v>
      </c>
      <c r="Q248" s="26">
        <f t="shared" si="28"/>
        <v>0</v>
      </c>
      <c r="R248" s="26">
        <f t="shared" si="29"/>
        <v>5</v>
      </c>
      <c r="S248" s="26">
        <f t="shared" si="30"/>
        <v>0</v>
      </c>
    </row>
    <row r="249" spans="1:19" s="31" customFormat="1" x14ac:dyDescent="0.25">
      <c r="A249" s="35" t="s">
        <v>644</v>
      </c>
      <c r="B249" s="35" t="s">
        <v>735</v>
      </c>
      <c r="C249" s="23" t="s">
        <v>689</v>
      </c>
      <c r="D249" s="23" t="s">
        <v>736</v>
      </c>
      <c r="E249" s="25" t="s">
        <v>232</v>
      </c>
      <c r="F249" s="25">
        <v>5</v>
      </c>
      <c r="G249" s="7"/>
      <c r="H249" s="7" t="str">
        <f t="shared" si="72"/>
        <v/>
      </c>
      <c r="I249" s="7" t="str">
        <f t="shared" si="66"/>
        <v/>
      </c>
      <c r="J249" s="9"/>
      <c r="K249" s="25">
        <f t="shared" si="67"/>
        <v>0</v>
      </c>
      <c r="L249" s="25">
        <f t="shared" si="68"/>
        <v>0</v>
      </c>
      <c r="M249" s="25">
        <f t="shared" si="69"/>
        <v>0</v>
      </c>
      <c r="N249" s="25">
        <f t="shared" si="70"/>
        <v>0</v>
      </c>
      <c r="O249" s="25">
        <f t="shared" si="71"/>
        <v>0</v>
      </c>
      <c r="P249" s="26">
        <f t="shared" si="27"/>
        <v>0</v>
      </c>
      <c r="Q249" s="26">
        <f t="shared" si="28"/>
        <v>0</v>
      </c>
      <c r="R249" s="26">
        <f t="shared" si="29"/>
        <v>5</v>
      </c>
      <c r="S249" s="26">
        <f t="shared" si="30"/>
        <v>0</v>
      </c>
    </row>
    <row r="250" spans="1:19" s="31" customFormat="1" ht="31.5" x14ac:dyDescent="0.25">
      <c r="A250" s="35" t="s">
        <v>644</v>
      </c>
      <c r="B250" s="35" t="s">
        <v>737</v>
      </c>
      <c r="C250" s="47" t="s">
        <v>695</v>
      </c>
      <c r="D250" s="35" t="s">
        <v>738</v>
      </c>
      <c r="E250" s="25" t="s">
        <v>232</v>
      </c>
      <c r="F250" s="25">
        <v>5</v>
      </c>
      <c r="G250" s="7"/>
      <c r="H250" s="7" t="str">
        <f t="shared" si="72"/>
        <v/>
      </c>
      <c r="I250" s="7" t="str">
        <f t="shared" si="66"/>
        <v/>
      </c>
      <c r="J250" s="9"/>
      <c r="K250" s="25">
        <f t="shared" si="67"/>
        <v>0</v>
      </c>
      <c r="L250" s="25">
        <f t="shared" si="68"/>
        <v>0</v>
      </c>
      <c r="M250" s="25">
        <f t="shared" si="69"/>
        <v>0</v>
      </c>
      <c r="N250" s="25">
        <f t="shared" si="70"/>
        <v>0</v>
      </c>
      <c r="O250" s="25">
        <f t="shared" si="71"/>
        <v>0</v>
      </c>
      <c r="P250" s="26">
        <f t="shared" si="27"/>
        <v>0</v>
      </c>
      <c r="Q250" s="26">
        <f t="shared" si="28"/>
        <v>0</v>
      </c>
      <c r="R250" s="26">
        <f t="shared" si="29"/>
        <v>5</v>
      </c>
      <c r="S250" s="26">
        <f t="shared" si="30"/>
        <v>0</v>
      </c>
    </row>
    <row r="251" spans="1:19" s="31" customFormat="1" ht="31.5" x14ac:dyDescent="0.25">
      <c r="A251" s="35" t="s">
        <v>644</v>
      </c>
      <c r="B251" s="35" t="s">
        <v>739</v>
      </c>
      <c r="C251" s="23" t="s">
        <v>740</v>
      </c>
      <c r="D251" s="35" t="s">
        <v>741</v>
      </c>
      <c r="E251" s="25" t="s">
        <v>232</v>
      </c>
      <c r="F251" s="25">
        <v>5</v>
      </c>
      <c r="G251" s="7"/>
      <c r="H251" s="7" t="str">
        <f t="shared" si="72"/>
        <v/>
      </c>
      <c r="I251" s="7" t="str">
        <f t="shared" si="66"/>
        <v/>
      </c>
      <c r="J251" s="9"/>
      <c r="K251" s="25">
        <f t="shared" si="67"/>
        <v>0</v>
      </c>
      <c r="L251" s="25">
        <f t="shared" si="68"/>
        <v>0</v>
      </c>
      <c r="M251" s="25">
        <f t="shared" si="69"/>
        <v>0</v>
      </c>
      <c r="N251" s="25">
        <f t="shared" si="70"/>
        <v>0</v>
      </c>
      <c r="O251" s="25">
        <f t="shared" si="71"/>
        <v>0</v>
      </c>
      <c r="P251" s="26">
        <f t="shared" si="27"/>
        <v>0</v>
      </c>
      <c r="Q251" s="26">
        <f t="shared" si="28"/>
        <v>0</v>
      </c>
      <c r="R251" s="26">
        <f t="shared" si="29"/>
        <v>5</v>
      </c>
      <c r="S251" s="26">
        <f t="shared" si="30"/>
        <v>0</v>
      </c>
    </row>
    <row r="252" spans="1:19" s="31" customFormat="1" ht="31.5" x14ac:dyDescent="0.25">
      <c r="A252" s="35" t="s">
        <v>644</v>
      </c>
      <c r="B252" s="35" t="s">
        <v>742</v>
      </c>
      <c r="C252" s="23" t="s">
        <v>743</v>
      </c>
      <c r="D252" s="23" t="s">
        <v>744</v>
      </c>
      <c r="E252" s="25" t="s">
        <v>406</v>
      </c>
      <c r="F252" s="25">
        <v>5</v>
      </c>
      <c r="G252" s="7"/>
      <c r="H252" s="7" t="str">
        <f t="shared" si="72"/>
        <v/>
      </c>
      <c r="I252" s="7" t="str">
        <f t="shared" si="66"/>
        <v/>
      </c>
      <c r="J252" s="9"/>
      <c r="K252" s="25">
        <f t="shared" si="67"/>
        <v>0</v>
      </c>
      <c r="L252" s="25">
        <f t="shared" si="68"/>
        <v>0</v>
      </c>
      <c r="M252" s="25">
        <f t="shared" si="69"/>
        <v>0</v>
      </c>
      <c r="N252" s="25">
        <f t="shared" si="70"/>
        <v>0</v>
      </c>
      <c r="O252" s="25">
        <f t="shared" si="71"/>
        <v>0</v>
      </c>
      <c r="P252" s="26">
        <f t="shared" si="27"/>
        <v>0</v>
      </c>
      <c r="Q252" s="26">
        <f t="shared" si="28"/>
        <v>0</v>
      </c>
      <c r="R252" s="26">
        <f t="shared" si="29"/>
        <v>0</v>
      </c>
      <c r="S252" s="26">
        <f t="shared" si="30"/>
        <v>5</v>
      </c>
    </row>
    <row r="253" spans="1:19" s="31" customFormat="1" ht="47.25" x14ac:dyDescent="0.25">
      <c r="A253" s="35" t="s">
        <v>644</v>
      </c>
      <c r="B253" s="35" t="s">
        <v>745</v>
      </c>
      <c r="C253" s="23" t="s">
        <v>683</v>
      </c>
      <c r="D253" s="23" t="s">
        <v>746</v>
      </c>
      <c r="E253" s="25" t="s">
        <v>232</v>
      </c>
      <c r="F253" s="25">
        <v>5</v>
      </c>
      <c r="G253" s="7"/>
      <c r="H253" s="7" t="str">
        <f t="shared" si="72"/>
        <v/>
      </c>
      <c r="I253" s="7" t="str">
        <f t="shared" si="66"/>
        <v/>
      </c>
      <c r="J253" s="9"/>
      <c r="K253" s="25">
        <f t="shared" si="67"/>
        <v>0</v>
      </c>
      <c r="L253" s="25">
        <f t="shared" si="68"/>
        <v>0</v>
      </c>
      <c r="M253" s="25">
        <f t="shared" si="69"/>
        <v>0</v>
      </c>
      <c r="N253" s="25">
        <f t="shared" si="70"/>
        <v>0</v>
      </c>
      <c r="O253" s="25">
        <f t="shared" si="71"/>
        <v>0</v>
      </c>
      <c r="P253" s="26">
        <f t="shared" si="27"/>
        <v>0</v>
      </c>
      <c r="Q253" s="26">
        <f t="shared" si="28"/>
        <v>0</v>
      </c>
      <c r="R253" s="26">
        <f t="shared" si="29"/>
        <v>5</v>
      </c>
      <c r="S253" s="26">
        <f t="shared" si="30"/>
        <v>0</v>
      </c>
    </row>
    <row r="254" spans="1:19" s="31" customFormat="1" ht="31.5" x14ac:dyDescent="0.25">
      <c r="A254" s="35" t="s">
        <v>644</v>
      </c>
      <c r="B254" s="35" t="s">
        <v>747</v>
      </c>
      <c r="C254" s="23" t="s">
        <v>686</v>
      </c>
      <c r="D254" s="23" t="s">
        <v>748</v>
      </c>
      <c r="E254" s="25" t="s">
        <v>232</v>
      </c>
      <c r="F254" s="25">
        <v>5</v>
      </c>
      <c r="G254" s="7"/>
      <c r="H254" s="7" t="str">
        <f t="shared" si="72"/>
        <v/>
      </c>
      <c r="I254" s="7" t="str">
        <f t="shared" si="66"/>
        <v/>
      </c>
      <c r="J254" s="9"/>
      <c r="K254" s="25">
        <f t="shared" si="67"/>
        <v>0</v>
      </c>
      <c r="L254" s="25">
        <f t="shared" si="68"/>
        <v>0</v>
      </c>
      <c r="M254" s="25">
        <f t="shared" si="69"/>
        <v>0</v>
      </c>
      <c r="N254" s="25">
        <f t="shared" si="70"/>
        <v>0</v>
      </c>
      <c r="O254" s="25">
        <f t="shared" si="71"/>
        <v>0</v>
      </c>
      <c r="P254" s="26">
        <f t="shared" si="27"/>
        <v>0</v>
      </c>
      <c r="Q254" s="26">
        <f t="shared" si="28"/>
        <v>0</v>
      </c>
      <c r="R254" s="26">
        <f t="shared" si="29"/>
        <v>5</v>
      </c>
      <c r="S254" s="26">
        <f t="shared" si="30"/>
        <v>0</v>
      </c>
    </row>
    <row r="255" spans="1:19" s="31" customFormat="1" x14ac:dyDescent="0.25">
      <c r="A255" s="35" t="s">
        <v>644</v>
      </c>
      <c r="B255" s="35" t="s">
        <v>749</v>
      </c>
      <c r="C255" s="23" t="s">
        <v>750</v>
      </c>
      <c r="D255" s="23" t="s">
        <v>751</v>
      </c>
      <c r="E255" s="25" t="s">
        <v>406</v>
      </c>
      <c r="F255" s="25">
        <v>5</v>
      </c>
      <c r="G255" s="7"/>
      <c r="H255" s="7" t="str">
        <f t="shared" si="72"/>
        <v/>
      </c>
      <c r="I255" s="7" t="str">
        <f t="shared" si="66"/>
        <v/>
      </c>
      <c r="J255" s="9"/>
      <c r="K255" s="25">
        <f t="shared" si="67"/>
        <v>0</v>
      </c>
      <c r="L255" s="25">
        <f t="shared" si="68"/>
        <v>0</v>
      </c>
      <c r="M255" s="25">
        <f t="shared" si="69"/>
        <v>0</v>
      </c>
      <c r="N255" s="25">
        <f t="shared" si="70"/>
        <v>0</v>
      </c>
      <c r="O255" s="25">
        <f t="shared" si="71"/>
        <v>0</v>
      </c>
      <c r="P255" s="26">
        <f t="shared" si="27"/>
        <v>0</v>
      </c>
      <c r="Q255" s="26">
        <f t="shared" si="28"/>
        <v>0</v>
      </c>
      <c r="R255" s="26">
        <f t="shared" si="29"/>
        <v>0</v>
      </c>
      <c r="S255" s="26">
        <f t="shared" si="30"/>
        <v>5</v>
      </c>
    </row>
    <row r="256" spans="1:19" x14ac:dyDescent="0.25">
      <c r="A256" s="38" t="s">
        <v>752</v>
      </c>
      <c r="B256" s="65" t="s">
        <v>753</v>
      </c>
      <c r="C256" s="66"/>
      <c r="D256" s="67"/>
      <c r="E256" s="38"/>
      <c r="F256" s="38"/>
      <c r="G256" s="8"/>
      <c r="H256" s="8"/>
      <c r="I256" s="8"/>
      <c r="J256" s="8"/>
      <c r="K256" s="38"/>
      <c r="L256" s="38"/>
      <c r="M256" s="38"/>
      <c r="N256" s="38"/>
      <c r="O256" s="38"/>
      <c r="P256" s="38"/>
      <c r="Q256" s="38"/>
      <c r="R256" s="38"/>
      <c r="S256" s="38"/>
    </row>
    <row r="257" spans="1:19" s="31" customFormat="1" ht="78.75" x14ac:dyDescent="0.25">
      <c r="A257" s="35" t="s">
        <v>752</v>
      </c>
      <c r="B257" s="35" t="s">
        <v>754</v>
      </c>
      <c r="C257" s="24" t="s">
        <v>755</v>
      </c>
      <c r="D257" s="24" t="s">
        <v>756</v>
      </c>
      <c r="E257" s="25" t="s">
        <v>406</v>
      </c>
      <c r="F257" s="25">
        <v>5</v>
      </c>
      <c r="G257" s="7"/>
      <c r="H257" s="7" t="str">
        <f t="shared" ref="H257:H278" si="73">IF($E257="Nivel 1","Sí","")</f>
        <v/>
      </c>
      <c r="I257" s="7" t="str">
        <f t="shared" si="66"/>
        <v/>
      </c>
      <c r="J257" s="9"/>
      <c r="K257" s="25">
        <f t="shared" ref="K257:K278" si="74">IF($H257="Sí",IF($E257="Nivel 2",$F257,0), 0)</f>
        <v>0</v>
      </c>
      <c r="L257" s="25">
        <f t="shared" ref="L257:L278" si="75">IF($H257="Sí",IF($E257="Nivel 3",$F257,0), 0)</f>
        <v>0</v>
      </c>
      <c r="M257" s="25">
        <f t="shared" ref="M257:M278" si="76">IF($H257="Sí",IF($E257="Nivel 4",$F257,0), 0)</f>
        <v>0</v>
      </c>
      <c r="N257" s="25">
        <f t="shared" ref="N257:N278" si="77">IF($I257="Sí",IF($E257="Nivel 3",$F257,0), 0)</f>
        <v>0</v>
      </c>
      <c r="O257" s="25">
        <f t="shared" ref="O257:O278" si="78">IF($I257="Sí",IF($E257="Nivel 4",$F257,0), 0)</f>
        <v>0</v>
      </c>
      <c r="P257" s="26">
        <f t="shared" si="27"/>
        <v>0</v>
      </c>
      <c r="Q257" s="26">
        <f t="shared" si="28"/>
        <v>0</v>
      </c>
      <c r="R257" s="26">
        <f t="shared" si="29"/>
        <v>0</v>
      </c>
      <c r="S257" s="26">
        <f t="shared" si="30"/>
        <v>5</v>
      </c>
    </row>
    <row r="258" spans="1:19" s="31" customFormat="1" ht="47.25" x14ac:dyDescent="0.25">
      <c r="A258" s="35" t="s">
        <v>752</v>
      </c>
      <c r="B258" s="35" t="s">
        <v>757</v>
      </c>
      <c r="C258" s="24" t="s">
        <v>758</v>
      </c>
      <c r="D258" s="24" t="s">
        <v>759</v>
      </c>
      <c r="E258" s="25" t="s">
        <v>406</v>
      </c>
      <c r="F258" s="25">
        <v>4</v>
      </c>
      <c r="G258" s="7"/>
      <c r="H258" s="7" t="str">
        <f t="shared" si="73"/>
        <v/>
      </c>
      <c r="I258" s="7" t="str">
        <f t="shared" si="66"/>
        <v/>
      </c>
      <c r="J258" s="9"/>
      <c r="K258" s="25">
        <f t="shared" si="74"/>
        <v>0</v>
      </c>
      <c r="L258" s="25">
        <f t="shared" si="75"/>
        <v>0</v>
      </c>
      <c r="M258" s="25">
        <f t="shared" si="76"/>
        <v>0</v>
      </c>
      <c r="N258" s="25">
        <f t="shared" si="77"/>
        <v>0</v>
      </c>
      <c r="O258" s="25">
        <f t="shared" si="78"/>
        <v>0</v>
      </c>
      <c r="P258" s="26">
        <f t="shared" si="27"/>
        <v>0</v>
      </c>
      <c r="Q258" s="26">
        <f t="shared" si="28"/>
        <v>0</v>
      </c>
      <c r="R258" s="26">
        <f t="shared" si="29"/>
        <v>0</v>
      </c>
      <c r="S258" s="26">
        <f t="shared" si="30"/>
        <v>4</v>
      </c>
    </row>
    <row r="259" spans="1:19" s="31" customFormat="1" ht="94.5" x14ac:dyDescent="0.25">
      <c r="A259" s="35" t="s">
        <v>752</v>
      </c>
      <c r="B259" s="35" t="s">
        <v>760</v>
      </c>
      <c r="C259" s="24" t="s">
        <v>761</v>
      </c>
      <c r="D259" s="24" t="s">
        <v>762</v>
      </c>
      <c r="E259" s="25" t="s">
        <v>406</v>
      </c>
      <c r="F259" s="25">
        <v>4</v>
      </c>
      <c r="G259" s="7"/>
      <c r="H259" s="7" t="str">
        <f t="shared" si="73"/>
        <v/>
      </c>
      <c r="I259" s="7" t="str">
        <f t="shared" si="66"/>
        <v/>
      </c>
      <c r="J259" s="9"/>
      <c r="K259" s="25">
        <f t="shared" si="74"/>
        <v>0</v>
      </c>
      <c r="L259" s="25">
        <f t="shared" si="75"/>
        <v>0</v>
      </c>
      <c r="M259" s="25">
        <f t="shared" si="76"/>
        <v>0</v>
      </c>
      <c r="N259" s="25">
        <f t="shared" si="77"/>
        <v>0</v>
      </c>
      <c r="O259" s="25">
        <f t="shared" si="78"/>
        <v>0</v>
      </c>
      <c r="P259" s="26">
        <f t="shared" si="27"/>
        <v>0</v>
      </c>
      <c r="Q259" s="26">
        <f t="shared" si="28"/>
        <v>0</v>
      </c>
      <c r="R259" s="26">
        <f t="shared" si="29"/>
        <v>0</v>
      </c>
      <c r="S259" s="26">
        <f t="shared" si="30"/>
        <v>4</v>
      </c>
    </row>
    <row r="260" spans="1:19" s="31" customFormat="1" ht="63" x14ac:dyDescent="0.25">
      <c r="A260" s="35" t="s">
        <v>752</v>
      </c>
      <c r="B260" s="35" t="s">
        <v>763</v>
      </c>
      <c r="C260" s="24" t="s">
        <v>764</v>
      </c>
      <c r="D260" s="24" t="s">
        <v>765</v>
      </c>
      <c r="E260" s="25" t="s">
        <v>406</v>
      </c>
      <c r="F260" s="25">
        <v>4</v>
      </c>
      <c r="G260" s="7"/>
      <c r="H260" s="7" t="str">
        <f t="shared" si="73"/>
        <v/>
      </c>
      <c r="I260" s="7" t="str">
        <f t="shared" ref="I260:I278" si="79">IF($E260="Nivel 1","Sí",IF($E260="Nivel 2","Sí",""))</f>
        <v/>
      </c>
      <c r="J260" s="9"/>
      <c r="K260" s="25">
        <f t="shared" si="74"/>
        <v>0</v>
      </c>
      <c r="L260" s="25">
        <f t="shared" si="75"/>
        <v>0</v>
      </c>
      <c r="M260" s="25">
        <f t="shared" si="76"/>
        <v>0</v>
      </c>
      <c r="N260" s="25">
        <f t="shared" si="77"/>
        <v>0</v>
      </c>
      <c r="O260" s="25">
        <f t="shared" si="78"/>
        <v>0</v>
      </c>
      <c r="P260" s="26">
        <f t="shared" si="27"/>
        <v>0</v>
      </c>
      <c r="Q260" s="26">
        <f t="shared" si="28"/>
        <v>0</v>
      </c>
      <c r="R260" s="26">
        <f t="shared" si="29"/>
        <v>0</v>
      </c>
      <c r="S260" s="26">
        <f t="shared" si="30"/>
        <v>4</v>
      </c>
    </row>
    <row r="261" spans="1:19" s="31" customFormat="1" ht="157.5" x14ac:dyDescent="0.25">
      <c r="A261" s="35" t="s">
        <v>752</v>
      </c>
      <c r="B261" s="35" t="s">
        <v>766</v>
      </c>
      <c r="C261" s="24" t="s">
        <v>767</v>
      </c>
      <c r="D261" s="24" t="s">
        <v>768</v>
      </c>
      <c r="E261" s="25" t="s">
        <v>406</v>
      </c>
      <c r="F261" s="25">
        <v>3</v>
      </c>
      <c r="G261" s="7"/>
      <c r="H261" s="7" t="str">
        <f t="shared" si="73"/>
        <v/>
      </c>
      <c r="I261" s="7" t="str">
        <f t="shared" si="79"/>
        <v/>
      </c>
      <c r="J261" s="9"/>
      <c r="K261" s="25">
        <f t="shared" si="74"/>
        <v>0</v>
      </c>
      <c r="L261" s="25">
        <f t="shared" si="75"/>
        <v>0</v>
      </c>
      <c r="M261" s="25">
        <f t="shared" si="76"/>
        <v>0</v>
      </c>
      <c r="N261" s="25">
        <f t="shared" si="77"/>
        <v>0</v>
      </c>
      <c r="O261" s="25">
        <f t="shared" si="78"/>
        <v>0</v>
      </c>
      <c r="P261" s="26">
        <f t="shared" si="27"/>
        <v>0</v>
      </c>
      <c r="Q261" s="26">
        <f t="shared" si="28"/>
        <v>0</v>
      </c>
      <c r="R261" s="26">
        <f t="shared" si="29"/>
        <v>0</v>
      </c>
      <c r="S261" s="26">
        <f t="shared" si="30"/>
        <v>3</v>
      </c>
    </row>
    <row r="262" spans="1:19" s="31" customFormat="1" ht="157.5" x14ac:dyDescent="0.25">
      <c r="A262" s="35" t="s">
        <v>752</v>
      </c>
      <c r="B262" s="35" t="s">
        <v>769</v>
      </c>
      <c r="C262" s="24" t="s">
        <v>770</v>
      </c>
      <c r="D262" s="24" t="s">
        <v>771</v>
      </c>
      <c r="E262" s="25" t="s">
        <v>406</v>
      </c>
      <c r="F262" s="25">
        <v>2</v>
      </c>
      <c r="G262" s="7"/>
      <c r="H262" s="7" t="str">
        <f t="shared" si="73"/>
        <v/>
      </c>
      <c r="I262" s="7" t="str">
        <f t="shared" si="79"/>
        <v/>
      </c>
      <c r="J262" s="9"/>
      <c r="K262" s="25">
        <f t="shared" si="74"/>
        <v>0</v>
      </c>
      <c r="L262" s="25">
        <f t="shared" si="75"/>
        <v>0</v>
      </c>
      <c r="M262" s="25">
        <f t="shared" si="76"/>
        <v>0</v>
      </c>
      <c r="N262" s="25">
        <f t="shared" si="77"/>
        <v>0</v>
      </c>
      <c r="O262" s="25">
        <f t="shared" si="78"/>
        <v>0</v>
      </c>
      <c r="P262" s="26">
        <f t="shared" si="27"/>
        <v>0</v>
      </c>
      <c r="Q262" s="26">
        <f t="shared" si="28"/>
        <v>0</v>
      </c>
      <c r="R262" s="26">
        <f t="shared" si="29"/>
        <v>0</v>
      </c>
      <c r="S262" s="26">
        <f t="shared" si="30"/>
        <v>2</v>
      </c>
    </row>
    <row r="263" spans="1:19" s="31" customFormat="1" ht="110.25" x14ac:dyDescent="0.25">
      <c r="A263" s="35" t="s">
        <v>752</v>
      </c>
      <c r="B263" s="35" t="s">
        <v>772</v>
      </c>
      <c r="C263" s="24" t="s">
        <v>773</v>
      </c>
      <c r="D263" s="24" t="s">
        <v>774</v>
      </c>
      <c r="E263" s="25" t="s">
        <v>406</v>
      </c>
      <c r="F263" s="25">
        <v>4</v>
      </c>
      <c r="G263" s="7"/>
      <c r="H263" s="7" t="str">
        <f t="shared" si="73"/>
        <v/>
      </c>
      <c r="I263" s="7" t="str">
        <f t="shared" si="79"/>
        <v/>
      </c>
      <c r="J263" s="9"/>
      <c r="K263" s="25">
        <f t="shared" si="74"/>
        <v>0</v>
      </c>
      <c r="L263" s="25">
        <f t="shared" si="75"/>
        <v>0</v>
      </c>
      <c r="M263" s="25">
        <f t="shared" si="76"/>
        <v>0</v>
      </c>
      <c r="N263" s="25">
        <f t="shared" si="77"/>
        <v>0</v>
      </c>
      <c r="O263" s="25">
        <f t="shared" si="78"/>
        <v>0</v>
      </c>
      <c r="P263" s="26">
        <f t="shared" si="27"/>
        <v>0</v>
      </c>
      <c r="Q263" s="26">
        <f t="shared" si="28"/>
        <v>0</v>
      </c>
      <c r="R263" s="26">
        <f t="shared" si="29"/>
        <v>0</v>
      </c>
      <c r="S263" s="26">
        <f t="shared" si="30"/>
        <v>4</v>
      </c>
    </row>
    <row r="264" spans="1:19" s="31" customFormat="1" ht="173.25" x14ac:dyDescent="0.25">
      <c r="A264" s="35" t="s">
        <v>752</v>
      </c>
      <c r="B264" s="35" t="s">
        <v>775</v>
      </c>
      <c r="C264" s="24" t="s">
        <v>776</v>
      </c>
      <c r="D264" s="24" t="s">
        <v>777</v>
      </c>
      <c r="E264" s="25" t="s">
        <v>406</v>
      </c>
      <c r="F264" s="25">
        <v>5</v>
      </c>
      <c r="G264" s="7"/>
      <c r="H264" s="7" t="str">
        <f t="shared" si="73"/>
        <v/>
      </c>
      <c r="I264" s="7" t="str">
        <f t="shared" si="79"/>
        <v/>
      </c>
      <c r="J264" s="9"/>
      <c r="K264" s="25">
        <f t="shared" si="74"/>
        <v>0</v>
      </c>
      <c r="L264" s="25">
        <f t="shared" si="75"/>
        <v>0</v>
      </c>
      <c r="M264" s="25">
        <f t="shared" si="76"/>
        <v>0</v>
      </c>
      <c r="N264" s="25">
        <f t="shared" si="77"/>
        <v>0</v>
      </c>
      <c r="O264" s="25">
        <f t="shared" si="78"/>
        <v>0</v>
      </c>
      <c r="P264" s="26">
        <f t="shared" si="27"/>
        <v>0</v>
      </c>
      <c r="Q264" s="26">
        <f t="shared" si="28"/>
        <v>0</v>
      </c>
      <c r="R264" s="26">
        <f t="shared" si="29"/>
        <v>0</v>
      </c>
      <c r="S264" s="26">
        <f t="shared" si="30"/>
        <v>5</v>
      </c>
    </row>
    <row r="265" spans="1:19" s="31" customFormat="1" ht="173.25" x14ac:dyDescent="0.25">
      <c r="A265" s="35" t="s">
        <v>752</v>
      </c>
      <c r="B265" s="35" t="s">
        <v>778</v>
      </c>
      <c r="C265" s="24" t="s">
        <v>779</v>
      </c>
      <c r="D265" s="24" t="s">
        <v>780</v>
      </c>
      <c r="E265" s="25" t="s">
        <v>406</v>
      </c>
      <c r="F265" s="25">
        <v>5</v>
      </c>
      <c r="G265" s="7"/>
      <c r="H265" s="7" t="str">
        <f t="shared" si="73"/>
        <v/>
      </c>
      <c r="I265" s="7" t="str">
        <f t="shared" si="79"/>
        <v/>
      </c>
      <c r="J265" s="9"/>
      <c r="K265" s="25">
        <f t="shared" si="74"/>
        <v>0</v>
      </c>
      <c r="L265" s="25">
        <f t="shared" si="75"/>
        <v>0</v>
      </c>
      <c r="M265" s="25">
        <f t="shared" si="76"/>
        <v>0</v>
      </c>
      <c r="N265" s="25">
        <f t="shared" si="77"/>
        <v>0</v>
      </c>
      <c r="O265" s="25">
        <f t="shared" si="78"/>
        <v>0</v>
      </c>
      <c r="P265" s="26">
        <f t="shared" si="27"/>
        <v>0</v>
      </c>
      <c r="Q265" s="26">
        <f t="shared" si="28"/>
        <v>0</v>
      </c>
      <c r="R265" s="26">
        <f t="shared" si="29"/>
        <v>0</v>
      </c>
      <c r="S265" s="26">
        <f t="shared" si="30"/>
        <v>5</v>
      </c>
    </row>
    <row r="266" spans="1:19" x14ac:dyDescent="0.25">
      <c r="A266" s="38" t="s">
        <v>781</v>
      </c>
      <c r="B266" s="65" t="s">
        <v>782</v>
      </c>
      <c r="C266" s="66"/>
      <c r="D266" s="67"/>
      <c r="E266" s="38"/>
      <c r="F266" s="38"/>
      <c r="G266" s="8"/>
      <c r="H266" s="8"/>
      <c r="I266" s="8"/>
      <c r="J266" s="8"/>
      <c r="K266" s="38"/>
      <c r="L266" s="38"/>
      <c r="M266" s="38"/>
      <c r="N266" s="38"/>
      <c r="O266" s="38"/>
      <c r="P266" s="38"/>
      <c r="Q266" s="38"/>
      <c r="R266" s="38"/>
      <c r="S266" s="38"/>
    </row>
    <row r="267" spans="1:19" s="31" customFormat="1" x14ac:dyDescent="0.25">
      <c r="A267" s="35" t="s">
        <v>781</v>
      </c>
      <c r="B267" s="35" t="s">
        <v>783</v>
      </c>
      <c r="C267" s="35" t="s">
        <v>784</v>
      </c>
      <c r="D267" s="35" t="s">
        <v>785</v>
      </c>
      <c r="E267" s="25" t="s">
        <v>46</v>
      </c>
      <c r="F267" s="25">
        <v>5</v>
      </c>
      <c r="G267" s="7"/>
      <c r="H267" s="7" t="str">
        <f t="shared" si="73"/>
        <v>Sí</v>
      </c>
      <c r="I267" s="7" t="str">
        <f t="shared" si="79"/>
        <v>Sí</v>
      </c>
      <c r="J267" s="9"/>
      <c r="K267" s="25">
        <f t="shared" si="74"/>
        <v>0</v>
      </c>
      <c r="L267" s="25">
        <f t="shared" si="75"/>
        <v>0</v>
      </c>
      <c r="M267" s="25">
        <f t="shared" si="76"/>
        <v>0</v>
      </c>
      <c r="N267" s="25">
        <f t="shared" si="77"/>
        <v>0</v>
      </c>
      <c r="O267" s="25">
        <f t="shared" si="78"/>
        <v>0</v>
      </c>
      <c r="P267" s="26">
        <f t="shared" si="27"/>
        <v>5</v>
      </c>
      <c r="Q267" s="26">
        <f t="shared" si="28"/>
        <v>0</v>
      </c>
      <c r="R267" s="26">
        <f t="shared" si="29"/>
        <v>0</v>
      </c>
      <c r="S267" s="26">
        <f t="shared" si="30"/>
        <v>0</v>
      </c>
    </row>
    <row r="268" spans="1:19" s="31" customFormat="1" ht="47.25" x14ac:dyDescent="0.25">
      <c r="A268" s="35"/>
      <c r="B268" s="35"/>
      <c r="C268" s="35" t="s">
        <v>786</v>
      </c>
      <c r="D268" s="35" t="s">
        <v>787</v>
      </c>
      <c r="E268" s="25" t="s">
        <v>46</v>
      </c>
      <c r="F268" s="25">
        <v>41</v>
      </c>
      <c r="G268" s="7"/>
      <c r="H268" s="7" t="str">
        <f t="shared" si="73"/>
        <v>Sí</v>
      </c>
      <c r="I268" s="7" t="str">
        <f t="shared" si="79"/>
        <v>Sí</v>
      </c>
      <c r="J268" s="9"/>
      <c r="K268" s="25">
        <f t="shared" si="74"/>
        <v>0</v>
      </c>
      <c r="L268" s="25">
        <f t="shared" si="75"/>
        <v>0</v>
      </c>
      <c r="M268" s="25">
        <f t="shared" si="76"/>
        <v>0</v>
      </c>
      <c r="N268" s="25">
        <f t="shared" si="77"/>
        <v>0</v>
      </c>
      <c r="O268" s="25">
        <f t="shared" si="78"/>
        <v>0</v>
      </c>
      <c r="P268" s="26">
        <f t="shared" ref="P268:P285" si="80">IF($E268="Nivel 1",$F268,0)</f>
        <v>41</v>
      </c>
      <c r="Q268" s="26">
        <f t="shared" ref="Q268:Q285" si="81">IF($E268="Nivel 2",$F268,0)</f>
        <v>0</v>
      </c>
      <c r="R268" s="26">
        <f t="shared" ref="R268:R285" si="82">IF($E268="Nivel 3",$F268,0)</f>
        <v>0</v>
      </c>
      <c r="S268" s="26">
        <f t="shared" ref="S268:S285" si="83">IF($E268="Nivel 4",$F268,0)</f>
        <v>0</v>
      </c>
    </row>
    <row r="269" spans="1:19" s="31" customFormat="1" ht="31.5" x14ac:dyDescent="0.25">
      <c r="A269" s="35" t="s">
        <v>781</v>
      </c>
      <c r="B269" s="35" t="s">
        <v>788</v>
      </c>
      <c r="C269" s="35" t="s">
        <v>789</v>
      </c>
      <c r="D269" s="35" t="s">
        <v>790</v>
      </c>
      <c r="E269" s="25" t="s">
        <v>46</v>
      </c>
      <c r="F269" s="25">
        <v>5</v>
      </c>
      <c r="G269" s="7"/>
      <c r="H269" s="7" t="str">
        <f t="shared" si="73"/>
        <v>Sí</v>
      </c>
      <c r="I269" s="7" t="str">
        <f t="shared" si="79"/>
        <v>Sí</v>
      </c>
      <c r="J269" s="9"/>
      <c r="K269" s="25">
        <f t="shared" si="74"/>
        <v>0</v>
      </c>
      <c r="L269" s="25">
        <f t="shared" si="75"/>
        <v>0</v>
      </c>
      <c r="M269" s="25">
        <f t="shared" si="76"/>
        <v>0</v>
      </c>
      <c r="N269" s="25">
        <f t="shared" si="77"/>
        <v>0</v>
      </c>
      <c r="O269" s="25">
        <f t="shared" si="78"/>
        <v>0</v>
      </c>
      <c r="P269" s="26">
        <f t="shared" si="80"/>
        <v>5</v>
      </c>
      <c r="Q269" s="26">
        <f t="shared" si="81"/>
        <v>0</v>
      </c>
      <c r="R269" s="26">
        <f t="shared" si="82"/>
        <v>0</v>
      </c>
      <c r="S269" s="26">
        <f t="shared" si="83"/>
        <v>0</v>
      </c>
    </row>
    <row r="270" spans="1:19" s="31" customFormat="1" ht="63" x14ac:dyDescent="0.25">
      <c r="A270" s="35" t="s">
        <v>781</v>
      </c>
      <c r="B270" s="35" t="s">
        <v>791</v>
      </c>
      <c r="C270" s="35" t="s">
        <v>792</v>
      </c>
      <c r="D270" s="35" t="s">
        <v>793</v>
      </c>
      <c r="E270" s="25" t="s">
        <v>46</v>
      </c>
      <c r="F270" s="25">
        <v>5</v>
      </c>
      <c r="G270" s="7"/>
      <c r="H270" s="7" t="str">
        <f t="shared" si="73"/>
        <v>Sí</v>
      </c>
      <c r="I270" s="7" t="str">
        <f t="shared" si="79"/>
        <v>Sí</v>
      </c>
      <c r="J270" s="9"/>
      <c r="K270" s="25">
        <f t="shared" si="74"/>
        <v>0</v>
      </c>
      <c r="L270" s="25">
        <f t="shared" si="75"/>
        <v>0</v>
      </c>
      <c r="M270" s="25">
        <f t="shared" si="76"/>
        <v>0</v>
      </c>
      <c r="N270" s="25">
        <f t="shared" si="77"/>
        <v>0</v>
      </c>
      <c r="O270" s="25">
        <f t="shared" si="78"/>
        <v>0</v>
      </c>
      <c r="P270" s="26">
        <f t="shared" si="80"/>
        <v>5</v>
      </c>
      <c r="Q270" s="26">
        <f t="shared" si="81"/>
        <v>0</v>
      </c>
      <c r="R270" s="26">
        <f t="shared" si="82"/>
        <v>0</v>
      </c>
      <c r="S270" s="26">
        <f t="shared" si="83"/>
        <v>0</v>
      </c>
    </row>
    <row r="271" spans="1:19" s="31" customFormat="1" ht="47.25" x14ac:dyDescent="0.25">
      <c r="A271" s="35" t="s">
        <v>781</v>
      </c>
      <c r="B271" s="35" t="s">
        <v>794</v>
      </c>
      <c r="C271" s="35" t="s">
        <v>795</v>
      </c>
      <c r="D271" s="35" t="s">
        <v>796</v>
      </c>
      <c r="E271" s="25" t="s">
        <v>46</v>
      </c>
      <c r="F271" s="25">
        <v>3</v>
      </c>
      <c r="G271" s="7"/>
      <c r="H271" s="7" t="str">
        <f t="shared" si="73"/>
        <v>Sí</v>
      </c>
      <c r="I271" s="7" t="str">
        <f t="shared" si="79"/>
        <v>Sí</v>
      </c>
      <c r="J271" s="9"/>
      <c r="K271" s="25">
        <f t="shared" si="74"/>
        <v>0</v>
      </c>
      <c r="L271" s="25">
        <f t="shared" si="75"/>
        <v>0</v>
      </c>
      <c r="M271" s="25">
        <f t="shared" si="76"/>
        <v>0</v>
      </c>
      <c r="N271" s="25">
        <f t="shared" si="77"/>
        <v>0</v>
      </c>
      <c r="O271" s="25">
        <f t="shared" si="78"/>
        <v>0</v>
      </c>
      <c r="P271" s="26">
        <f t="shared" si="80"/>
        <v>3</v>
      </c>
      <c r="Q271" s="26">
        <f t="shared" si="81"/>
        <v>0</v>
      </c>
      <c r="R271" s="26">
        <f t="shared" si="82"/>
        <v>0</v>
      </c>
      <c r="S271" s="26">
        <f t="shared" si="83"/>
        <v>0</v>
      </c>
    </row>
    <row r="272" spans="1:19" s="31" customFormat="1" ht="31.5" x14ac:dyDescent="0.25">
      <c r="A272" s="35" t="s">
        <v>781</v>
      </c>
      <c r="B272" s="35" t="s">
        <v>797</v>
      </c>
      <c r="C272" s="35" t="s">
        <v>798</v>
      </c>
      <c r="D272" s="48" t="s">
        <v>799</v>
      </c>
      <c r="E272" s="25" t="s">
        <v>46</v>
      </c>
      <c r="F272" s="25">
        <v>5</v>
      </c>
      <c r="G272" s="7"/>
      <c r="H272" s="7" t="str">
        <f t="shared" si="73"/>
        <v>Sí</v>
      </c>
      <c r="I272" s="7" t="str">
        <f t="shared" si="79"/>
        <v>Sí</v>
      </c>
      <c r="J272" s="9"/>
      <c r="K272" s="25">
        <f t="shared" si="74"/>
        <v>0</v>
      </c>
      <c r="L272" s="25">
        <f t="shared" si="75"/>
        <v>0</v>
      </c>
      <c r="M272" s="25">
        <f t="shared" si="76"/>
        <v>0</v>
      </c>
      <c r="N272" s="25">
        <f t="shared" si="77"/>
        <v>0</v>
      </c>
      <c r="O272" s="25">
        <f t="shared" si="78"/>
        <v>0</v>
      </c>
      <c r="P272" s="26">
        <f t="shared" si="80"/>
        <v>5</v>
      </c>
      <c r="Q272" s="26">
        <f t="shared" si="81"/>
        <v>0</v>
      </c>
      <c r="R272" s="26">
        <f t="shared" si="82"/>
        <v>0</v>
      </c>
      <c r="S272" s="26">
        <f t="shared" si="83"/>
        <v>0</v>
      </c>
    </row>
    <row r="273" spans="1:19" s="31" customFormat="1" ht="31.5" x14ac:dyDescent="0.25">
      <c r="A273" s="35" t="s">
        <v>781</v>
      </c>
      <c r="B273" s="35" t="s">
        <v>800</v>
      </c>
      <c r="C273" s="35" t="s">
        <v>801</v>
      </c>
      <c r="D273" s="23" t="s">
        <v>802</v>
      </c>
      <c r="E273" s="25" t="s">
        <v>46</v>
      </c>
      <c r="F273" s="25">
        <v>5</v>
      </c>
      <c r="G273" s="7"/>
      <c r="H273" s="7" t="str">
        <f t="shared" si="73"/>
        <v>Sí</v>
      </c>
      <c r="I273" s="7" t="str">
        <f t="shared" si="79"/>
        <v>Sí</v>
      </c>
      <c r="J273" s="9"/>
      <c r="K273" s="25">
        <f t="shared" si="74"/>
        <v>0</v>
      </c>
      <c r="L273" s="25">
        <f t="shared" si="75"/>
        <v>0</v>
      </c>
      <c r="M273" s="25">
        <f t="shared" si="76"/>
        <v>0</v>
      </c>
      <c r="N273" s="25">
        <f t="shared" si="77"/>
        <v>0</v>
      </c>
      <c r="O273" s="25">
        <f t="shared" si="78"/>
        <v>0</v>
      </c>
      <c r="P273" s="26">
        <f t="shared" si="80"/>
        <v>5</v>
      </c>
      <c r="Q273" s="26">
        <f t="shared" si="81"/>
        <v>0</v>
      </c>
      <c r="R273" s="26">
        <f t="shared" si="82"/>
        <v>0</v>
      </c>
      <c r="S273" s="26">
        <f t="shared" si="83"/>
        <v>0</v>
      </c>
    </row>
    <row r="274" spans="1:19" s="31" customFormat="1" ht="31.5" x14ac:dyDescent="0.25">
      <c r="A274" s="35" t="s">
        <v>781</v>
      </c>
      <c r="B274" s="35" t="s">
        <v>803</v>
      </c>
      <c r="C274" s="35" t="s">
        <v>804</v>
      </c>
      <c r="D274" s="23" t="s">
        <v>805</v>
      </c>
      <c r="E274" s="25" t="s">
        <v>46</v>
      </c>
      <c r="F274" s="25">
        <v>5</v>
      </c>
      <c r="G274" s="7"/>
      <c r="H274" s="7" t="str">
        <f t="shared" si="73"/>
        <v>Sí</v>
      </c>
      <c r="I274" s="7" t="str">
        <f t="shared" si="79"/>
        <v>Sí</v>
      </c>
      <c r="J274" s="9"/>
      <c r="K274" s="25">
        <f t="shared" si="74"/>
        <v>0</v>
      </c>
      <c r="L274" s="25">
        <f t="shared" si="75"/>
        <v>0</v>
      </c>
      <c r="M274" s="25">
        <f t="shared" si="76"/>
        <v>0</v>
      </c>
      <c r="N274" s="25">
        <f t="shared" si="77"/>
        <v>0</v>
      </c>
      <c r="O274" s="25">
        <f t="shared" si="78"/>
        <v>0</v>
      </c>
      <c r="P274" s="26">
        <f t="shared" si="80"/>
        <v>5</v>
      </c>
      <c r="Q274" s="26">
        <f t="shared" si="81"/>
        <v>0</v>
      </c>
      <c r="R274" s="26">
        <f t="shared" si="82"/>
        <v>0</v>
      </c>
      <c r="S274" s="26">
        <f t="shared" si="83"/>
        <v>0</v>
      </c>
    </row>
    <row r="275" spans="1:19" s="31" customFormat="1" ht="31.5" x14ac:dyDescent="0.25">
      <c r="A275" s="35" t="s">
        <v>781</v>
      </c>
      <c r="B275" s="35" t="s">
        <v>806</v>
      </c>
      <c r="C275" s="35" t="s">
        <v>807</v>
      </c>
      <c r="D275" s="23" t="s">
        <v>808</v>
      </c>
      <c r="E275" s="25" t="s">
        <v>46</v>
      </c>
      <c r="F275" s="25">
        <v>5</v>
      </c>
      <c r="G275" s="7"/>
      <c r="H275" s="7" t="str">
        <f t="shared" si="73"/>
        <v>Sí</v>
      </c>
      <c r="I275" s="7" t="str">
        <f t="shared" si="79"/>
        <v>Sí</v>
      </c>
      <c r="J275" s="9"/>
      <c r="K275" s="25">
        <f t="shared" si="74"/>
        <v>0</v>
      </c>
      <c r="L275" s="25">
        <f t="shared" si="75"/>
        <v>0</v>
      </c>
      <c r="M275" s="25">
        <f t="shared" si="76"/>
        <v>0</v>
      </c>
      <c r="N275" s="25">
        <f t="shared" si="77"/>
        <v>0</v>
      </c>
      <c r="O275" s="25">
        <f t="shared" si="78"/>
        <v>0</v>
      </c>
      <c r="P275" s="26">
        <f t="shared" si="80"/>
        <v>5</v>
      </c>
      <c r="Q275" s="26">
        <f t="shared" si="81"/>
        <v>0</v>
      </c>
      <c r="R275" s="26">
        <f t="shared" si="82"/>
        <v>0</v>
      </c>
      <c r="S275" s="26">
        <f t="shared" si="83"/>
        <v>0</v>
      </c>
    </row>
    <row r="276" spans="1:19" s="31" customFormat="1" x14ac:dyDescent="0.25">
      <c r="A276" s="35" t="s">
        <v>781</v>
      </c>
      <c r="B276" s="35" t="s">
        <v>809</v>
      </c>
      <c r="C276" s="35" t="s">
        <v>810</v>
      </c>
      <c r="D276" s="23" t="s">
        <v>811</v>
      </c>
      <c r="E276" s="25" t="s">
        <v>46</v>
      </c>
      <c r="F276" s="25">
        <v>5</v>
      </c>
      <c r="G276" s="7"/>
      <c r="H276" s="7" t="str">
        <f t="shared" si="73"/>
        <v>Sí</v>
      </c>
      <c r="I276" s="7" t="str">
        <f t="shared" si="79"/>
        <v>Sí</v>
      </c>
      <c r="J276" s="9"/>
      <c r="K276" s="25">
        <f t="shared" si="74"/>
        <v>0</v>
      </c>
      <c r="L276" s="25">
        <f t="shared" si="75"/>
        <v>0</v>
      </c>
      <c r="M276" s="25">
        <f t="shared" si="76"/>
        <v>0</v>
      </c>
      <c r="N276" s="25">
        <f t="shared" si="77"/>
        <v>0</v>
      </c>
      <c r="O276" s="25">
        <f t="shared" si="78"/>
        <v>0</v>
      </c>
      <c r="P276" s="26">
        <f t="shared" si="80"/>
        <v>5</v>
      </c>
      <c r="Q276" s="26">
        <f t="shared" si="81"/>
        <v>0</v>
      </c>
      <c r="R276" s="26">
        <f t="shared" si="82"/>
        <v>0</v>
      </c>
      <c r="S276" s="26">
        <f t="shared" si="83"/>
        <v>0</v>
      </c>
    </row>
    <row r="277" spans="1:19" s="31" customFormat="1" ht="47.25" x14ac:dyDescent="0.25">
      <c r="A277" s="35" t="s">
        <v>781</v>
      </c>
      <c r="B277" s="35" t="s">
        <v>812</v>
      </c>
      <c r="C277" s="35" t="s">
        <v>813</v>
      </c>
      <c r="D277" s="23" t="s">
        <v>814</v>
      </c>
      <c r="E277" s="25" t="s">
        <v>46</v>
      </c>
      <c r="F277" s="25">
        <v>5</v>
      </c>
      <c r="G277" s="7"/>
      <c r="H277" s="7" t="str">
        <f t="shared" si="73"/>
        <v>Sí</v>
      </c>
      <c r="I277" s="7" t="str">
        <f t="shared" si="79"/>
        <v>Sí</v>
      </c>
      <c r="J277" s="9"/>
      <c r="K277" s="25">
        <f t="shared" si="74"/>
        <v>0</v>
      </c>
      <c r="L277" s="25">
        <f t="shared" si="75"/>
        <v>0</v>
      </c>
      <c r="M277" s="25">
        <f t="shared" si="76"/>
        <v>0</v>
      </c>
      <c r="N277" s="25">
        <f t="shared" si="77"/>
        <v>0</v>
      </c>
      <c r="O277" s="25">
        <f t="shared" si="78"/>
        <v>0</v>
      </c>
      <c r="P277" s="26">
        <f t="shared" si="80"/>
        <v>5</v>
      </c>
      <c r="Q277" s="26">
        <f t="shared" si="81"/>
        <v>0</v>
      </c>
      <c r="R277" s="26">
        <f t="shared" si="82"/>
        <v>0</v>
      </c>
      <c r="S277" s="26">
        <f t="shared" si="83"/>
        <v>0</v>
      </c>
    </row>
    <row r="278" spans="1:19" s="31" customFormat="1" ht="31.5" x14ac:dyDescent="0.25">
      <c r="A278" s="35" t="s">
        <v>781</v>
      </c>
      <c r="B278" s="35" t="s">
        <v>815</v>
      </c>
      <c r="C278" s="35" t="s">
        <v>816</v>
      </c>
      <c r="D278" s="23" t="s">
        <v>817</v>
      </c>
      <c r="E278" s="25" t="s">
        <v>46</v>
      </c>
      <c r="F278" s="25">
        <v>5</v>
      </c>
      <c r="G278" s="7"/>
      <c r="H278" s="7" t="str">
        <f t="shared" si="73"/>
        <v>Sí</v>
      </c>
      <c r="I278" s="7" t="str">
        <f t="shared" si="79"/>
        <v>Sí</v>
      </c>
      <c r="J278" s="9"/>
      <c r="K278" s="25">
        <f t="shared" si="74"/>
        <v>0</v>
      </c>
      <c r="L278" s="25">
        <f t="shared" si="75"/>
        <v>0</v>
      </c>
      <c r="M278" s="25">
        <f t="shared" si="76"/>
        <v>0</v>
      </c>
      <c r="N278" s="25">
        <f t="shared" si="77"/>
        <v>0</v>
      </c>
      <c r="O278" s="25">
        <f t="shared" si="78"/>
        <v>0</v>
      </c>
      <c r="P278" s="26">
        <f t="shared" si="80"/>
        <v>5</v>
      </c>
      <c r="Q278" s="26">
        <f t="shared" si="81"/>
        <v>0</v>
      </c>
      <c r="R278" s="26">
        <f t="shared" si="82"/>
        <v>0</v>
      </c>
      <c r="S278" s="26">
        <f t="shared" si="83"/>
        <v>0</v>
      </c>
    </row>
    <row r="279" spans="1:19" x14ac:dyDescent="0.25">
      <c r="A279" s="38" t="s">
        <v>818</v>
      </c>
      <c r="B279" s="65" t="s">
        <v>819</v>
      </c>
      <c r="C279" s="66"/>
      <c r="D279" s="67"/>
      <c r="E279" s="38"/>
      <c r="F279" s="38"/>
      <c r="G279" s="8"/>
      <c r="H279" s="8"/>
      <c r="I279" s="8"/>
      <c r="J279" s="8"/>
      <c r="K279" s="38"/>
      <c r="L279" s="38"/>
      <c r="M279" s="38"/>
      <c r="N279" s="38"/>
      <c r="O279" s="38"/>
      <c r="P279" s="38"/>
      <c r="Q279" s="38"/>
      <c r="R279" s="38"/>
      <c r="S279" s="38"/>
    </row>
    <row r="280" spans="1:19" s="31" customFormat="1" ht="66" customHeight="1" x14ac:dyDescent="0.25">
      <c r="A280" s="35" t="s">
        <v>818</v>
      </c>
      <c r="B280" s="35" t="s">
        <v>820</v>
      </c>
      <c r="C280" s="35" t="s">
        <v>821</v>
      </c>
      <c r="D280" s="35" t="s">
        <v>822</v>
      </c>
      <c r="E280" s="25" t="s">
        <v>46</v>
      </c>
      <c r="F280" s="25">
        <v>5</v>
      </c>
      <c r="G280" s="7"/>
      <c r="H280" s="7" t="str">
        <f t="shared" ref="H280:H285" si="84">IF($E280="Nivel 1","Sí","")</f>
        <v>Sí</v>
      </c>
      <c r="I280" s="7" t="str">
        <f t="shared" ref="I280:I285" si="85">IF($E280="Nivel 1","Sí",IF($E280="Nivel 2","Sí",""))</f>
        <v>Sí</v>
      </c>
      <c r="J280" s="7"/>
      <c r="K280" s="25">
        <f t="shared" ref="K280:K285" si="86">IF($H280="Sí",IF($E280="Nivel 2",$F280,0), 0)</f>
        <v>0</v>
      </c>
      <c r="L280" s="25">
        <f t="shared" ref="L280:L285" si="87">IF($H280="Sí",IF($E280="Nivel 3",$F280,0), 0)</f>
        <v>0</v>
      </c>
      <c r="M280" s="25">
        <f t="shared" ref="M280:M285" si="88">IF($H280="Sí",IF($E280="Nivel 4",$F280,0), 0)</f>
        <v>0</v>
      </c>
      <c r="N280" s="25">
        <f t="shared" ref="N280:N285" si="89">IF($I280="Sí",IF($E280="Nivel 3",$F280,0), 0)</f>
        <v>0</v>
      </c>
      <c r="O280" s="25">
        <f t="shared" ref="O280:O285" si="90">IF($I280="Sí",IF($E280="Nivel 4",$F280,0), 0)</f>
        <v>0</v>
      </c>
      <c r="P280" s="26">
        <f t="shared" si="80"/>
        <v>5</v>
      </c>
      <c r="Q280" s="26">
        <f t="shared" si="81"/>
        <v>0</v>
      </c>
      <c r="R280" s="26">
        <f t="shared" si="82"/>
        <v>0</v>
      </c>
      <c r="S280" s="26">
        <f t="shared" si="83"/>
        <v>0</v>
      </c>
    </row>
    <row r="281" spans="1:19" s="31" customFormat="1" ht="48.6" customHeight="1" x14ac:dyDescent="0.25">
      <c r="A281" s="35" t="s">
        <v>818</v>
      </c>
      <c r="B281" s="35" t="s">
        <v>823</v>
      </c>
      <c r="C281" s="35" t="s">
        <v>824</v>
      </c>
      <c r="D281" s="35" t="s">
        <v>825</v>
      </c>
      <c r="E281" s="25" t="s">
        <v>46</v>
      </c>
      <c r="F281" s="25">
        <v>5</v>
      </c>
      <c r="G281" s="7"/>
      <c r="H281" s="7" t="str">
        <f t="shared" si="84"/>
        <v>Sí</v>
      </c>
      <c r="I281" s="7" t="str">
        <f t="shared" si="85"/>
        <v>Sí</v>
      </c>
      <c r="J281" s="7"/>
      <c r="K281" s="25">
        <f t="shared" si="86"/>
        <v>0</v>
      </c>
      <c r="L281" s="25">
        <f t="shared" si="87"/>
        <v>0</v>
      </c>
      <c r="M281" s="25">
        <f t="shared" si="88"/>
        <v>0</v>
      </c>
      <c r="N281" s="25">
        <f t="shared" si="89"/>
        <v>0</v>
      </c>
      <c r="O281" s="25">
        <f t="shared" si="90"/>
        <v>0</v>
      </c>
      <c r="P281" s="26">
        <f t="shared" si="80"/>
        <v>5</v>
      </c>
      <c r="Q281" s="26">
        <f t="shared" si="81"/>
        <v>0</v>
      </c>
      <c r="R281" s="26">
        <f t="shared" si="82"/>
        <v>0</v>
      </c>
      <c r="S281" s="26">
        <f t="shared" si="83"/>
        <v>0</v>
      </c>
    </row>
    <row r="282" spans="1:19" s="31" customFormat="1" ht="65.25" customHeight="1" x14ac:dyDescent="0.25">
      <c r="A282" s="35" t="s">
        <v>818</v>
      </c>
      <c r="B282" s="35" t="s">
        <v>826</v>
      </c>
      <c r="C282" s="35" t="s">
        <v>827</v>
      </c>
      <c r="D282" s="35" t="s">
        <v>828</v>
      </c>
      <c r="E282" s="25" t="s">
        <v>46</v>
      </c>
      <c r="F282" s="25">
        <v>5</v>
      </c>
      <c r="G282" s="7"/>
      <c r="H282" s="7" t="str">
        <f t="shared" si="84"/>
        <v>Sí</v>
      </c>
      <c r="I282" s="7" t="str">
        <f t="shared" si="85"/>
        <v>Sí</v>
      </c>
      <c r="J282" s="7"/>
      <c r="K282" s="25">
        <f t="shared" si="86"/>
        <v>0</v>
      </c>
      <c r="L282" s="25">
        <f t="shared" si="87"/>
        <v>0</v>
      </c>
      <c r="M282" s="25">
        <f t="shared" si="88"/>
        <v>0</v>
      </c>
      <c r="N282" s="25">
        <f t="shared" si="89"/>
        <v>0</v>
      </c>
      <c r="O282" s="25">
        <f t="shared" si="90"/>
        <v>0</v>
      </c>
      <c r="P282" s="26">
        <f t="shared" si="80"/>
        <v>5</v>
      </c>
      <c r="Q282" s="26">
        <f t="shared" si="81"/>
        <v>0</v>
      </c>
      <c r="R282" s="26">
        <f t="shared" si="82"/>
        <v>0</v>
      </c>
      <c r="S282" s="26">
        <f t="shared" si="83"/>
        <v>0</v>
      </c>
    </row>
    <row r="283" spans="1:19" s="31" customFormat="1" ht="47.25" x14ac:dyDescent="0.25">
      <c r="A283" s="35" t="s">
        <v>818</v>
      </c>
      <c r="B283" s="35" t="s">
        <v>829</v>
      </c>
      <c r="C283" s="35" t="s">
        <v>830</v>
      </c>
      <c r="D283" s="35" t="s">
        <v>831</v>
      </c>
      <c r="E283" s="25" t="s">
        <v>46</v>
      </c>
      <c r="F283" s="25">
        <v>4</v>
      </c>
      <c r="G283" s="7"/>
      <c r="H283" s="7" t="str">
        <f t="shared" si="84"/>
        <v>Sí</v>
      </c>
      <c r="I283" s="7" t="str">
        <f t="shared" si="85"/>
        <v>Sí</v>
      </c>
      <c r="J283" s="7"/>
      <c r="K283" s="25">
        <f t="shared" si="86"/>
        <v>0</v>
      </c>
      <c r="L283" s="25">
        <f t="shared" si="87"/>
        <v>0</v>
      </c>
      <c r="M283" s="25">
        <f t="shared" si="88"/>
        <v>0</v>
      </c>
      <c r="N283" s="25">
        <f t="shared" si="89"/>
        <v>0</v>
      </c>
      <c r="O283" s="25">
        <f t="shared" si="90"/>
        <v>0</v>
      </c>
      <c r="P283" s="26">
        <f t="shared" si="80"/>
        <v>4</v>
      </c>
      <c r="Q283" s="26">
        <f t="shared" si="81"/>
        <v>0</v>
      </c>
      <c r="R283" s="26">
        <f t="shared" si="82"/>
        <v>0</v>
      </c>
      <c r="S283" s="26">
        <f t="shared" si="83"/>
        <v>0</v>
      </c>
    </row>
    <row r="284" spans="1:19" s="31" customFormat="1" ht="47.25" x14ac:dyDescent="0.25">
      <c r="A284" s="35" t="s">
        <v>818</v>
      </c>
      <c r="B284" s="35" t="s">
        <v>832</v>
      </c>
      <c r="C284" s="35" t="s">
        <v>833</v>
      </c>
      <c r="D284" s="35" t="s">
        <v>834</v>
      </c>
      <c r="E284" s="25" t="s">
        <v>56</v>
      </c>
      <c r="F284" s="25">
        <v>5</v>
      </c>
      <c r="G284" s="7"/>
      <c r="H284" s="7" t="str">
        <f t="shared" si="84"/>
        <v/>
      </c>
      <c r="I284" s="7" t="str">
        <f t="shared" si="85"/>
        <v>Sí</v>
      </c>
      <c r="J284" s="7"/>
      <c r="K284" s="25">
        <f t="shared" si="86"/>
        <v>0</v>
      </c>
      <c r="L284" s="25">
        <f t="shared" si="87"/>
        <v>0</v>
      </c>
      <c r="M284" s="25">
        <f t="shared" si="88"/>
        <v>0</v>
      </c>
      <c r="N284" s="25">
        <f t="shared" si="89"/>
        <v>0</v>
      </c>
      <c r="O284" s="25">
        <f t="shared" si="90"/>
        <v>0</v>
      </c>
      <c r="P284" s="26">
        <f t="shared" si="80"/>
        <v>0</v>
      </c>
      <c r="Q284" s="26">
        <f t="shared" si="81"/>
        <v>5</v>
      </c>
      <c r="R284" s="26">
        <f t="shared" si="82"/>
        <v>0</v>
      </c>
      <c r="S284" s="26">
        <f t="shared" si="83"/>
        <v>0</v>
      </c>
    </row>
    <row r="285" spans="1:19" s="31" customFormat="1" ht="54" customHeight="1" x14ac:dyDescent="0.25">
      <c r="A285" s="35" t="s">
        <v>818</v>
      </c>
      <c r="B285" s="35" t="s">
        <v>835</v>
      </c>
      <c r="C285" s="35" t="s">
        <v>836</v>
      </c>
      <c r="D285" s="35" t="s">
        <v>837</v>
      </c>
      <c r="E285" s="25" t="s">
        <v>56</v>
      </c>
      <c r="F285" s="25">
        <v>5</v>
      </c>
      <c r="G285" s="7"/>
      <c r="H285" s="7" t="str">
        <f t="shared" si="84"/>
        <v/>
      </c>
      <c r="I285" s="7" t="str">
        <f t="shared" si="85"/>
        <v>Sí</v>
      </c>
      <c r="J285" s="7"/>
      <c r="K285" s="25">
        <f t="shared" si="86"/>
        <v>0</v>
      </c>
      <c r="L285" s="25">
        <f t="shared" si="87"/>
        <v>0</v>
      </c>
      <c r="M285" s="25">
        <f t="shared" si="88"/>
        <v>0</v>
      </c>
      <c r="N285" s="25">
        <f t="shared" si="89"/>
        <v>0</v>
      </c>
      <c r="O285" s="25">
        <f t="shared" si="90"/>
        <v>0</v>
      </c>
      <c r="P285" s="26">
        <f t="shared" si="80"/>
        <v>0</v>
      </c>
      <c r="Q285" s="26">
        <f t="shared" si="81"/>
        <v>5</v>
      </c>
      <c r="R285" s="26">
        <f t="shared" si="82"/>
        <v>0</v>
      </c>
      <c r="S285" s="26">
        <f t="shared" si="83"/>
        <v>0</v>
      </c>
    </row>
    <row r="286" spans="1:19" x14ac:dyDescent="0.25">
      <c r="A286" s="38" t="s">
        <v>838</v>
      </c>
      <c r="B286" s="65" t="s">
        <v>839</v>
      </c>
      <c r="C286" s="66"/>
      <c r="D286" s="67"/>
      <c r="E286" s="38"/>
      <c r="F286" s="38"/>
      <c r="G286" s="8"/>
      <c r="H286" s="8"/>
      <c r="I286" s="8"/>
      <c r="J286" s="8"/>
      <c r="K286" s="38"/>
      <c r="L286" s="38"/>
      <c r="M286" s="38"/>
      <c r="N286" s="38"/>
      <c r="O286" s="38"/>
      <c r="P286" s="38"/>
      <c r="Q286" s="38"/>
      <c r="R286" s="38"/>
      <c r="S286" s="38"/>
    </row>
    <row r="287" spans="1:19" ht="59.45" customHeight="1" x14ac:dyDescent="0.25">
      <c r="A287" s="35" t="s">
        <v>838</v>
      </c>
      <c r="B287" s="35" t="s">
        <v>840</v>
      </c>
      <c r="C287" s="35" t="s">
        <v>841</v>
      </c>
      <c r="D287" s="35" t="s">
        <v>842</v>
      </c>
      <c r="E287" s="25" t="s">
        <v>46</v>
      </c>
      <c r="F287" s="25">
        <v>5</v>
      </c>
      <c r="G287" s="7"/>
      <c r="H287" s="7" t="str">
        <f t="shared" ref="H287:H350" si="91">IF($E287="Nivel 1","Sí","")</f>
        <v>Sí</v>
      </c>
      <c r="I287" s="7" t="str">
        <f t="shared" ref="I287:I350" si="92">IF($E287="Nivel 1","Sí",IF($E287="Nivel 2","Sí",""))</f>
        <v>Sí</v>
      </c>
      <c r="J287" s="9"/>
      <c r="K287" s="25">
        <f t="shared" ref="K287:K318" si="93">IF($H287="Sí",IF($E287="Nivel 2",$F287,0), 0)</f>
        <v>0</v>
      </c>
      <c r="L287" s="25">
        <f t="shared" ref="L287:L318" si="94">IF($H287="Sí",IF($E287="Nivel 3",$F287,0), 0)</f>
        <v>0</v>
      </c>
      <c r="M287" s="25">
        <f t="shared" ref="M287:M318" si="95">IF($H287="Sí",IF($E287="Nivel 4",$F287,0), 0)</f>
        <v>0</v>
      </c>
      <c r="N287" s="25">
        <f t="shared" ref="N287:N318" si="96">IF($I287="Sí",IF($E287="Nivel 3",$F287,0), 0)</f>
        <v>0</v>
      </c>
      <c r="O287" s="25">
        <f t="shared" ref="O287:O318" si="97">IF($I287="Sí",IF($E287="Nivel 4",$F287,0), 0)</f>
        <v>0</v>
      </c>
      <c r="P287" s="26">
        <f t="shared" ref="P287:P349" si="98">IF($E287="Nivel 1",$F287,0)</f>
        <v>5</v>
      </c>
      <c r="Q287" s="26">
        <f t="shared" ref="Q287:Q349" si="99">IF($E287="Nivel 2",$F287,0)</f>
        <v>0</v>
      </c>
      <c r="R287" s="26">
        <f t="shared" ref="R287:R349" si="100">IF($E287="Nivel 3",$F287,0)</f>
        <v>0</v>
      </c>
      <c r="S287" s="26">
        <f t="shared" ref="S287:S349" si="101">IF($E287="Nivel 4",$F287,0)</f>
        <v>0</v>
      </c>
    </row>
    <row r="288" spans="1:19" ht="144.75" customHeight="1" x14ac:dyDescent="0.25">
      <c r="A288" s="35" t="s">
        <v>838</v>
      </c>
      <c r="B288" s="35" t="s">
        <v>843</v>
      </c>
      <c r="C288" s="35" t="s">
        <v>844</v>
      </c>
      <c r="D288" s="35" t="s">
        <v>845</v>
      </c>
      <c r="E288" s="25" t="s">
        <v>46</v>
      </c>
      <c r="F288" s="25">
        <v>4</v>
      </c>
      <c r="G288" s="7"/>
      <c r="H288" s="7" t="str">
        <f t="shared" si="91"/>
        <v>Sí</v>
      </c>
      <c r="I288" s="7" t="str">
        <f t="shared" si="92"/>
        <v>Sí</v>
      </c>
      <c r="J288" s="9"/>
      <c r="K288" s="25">
        <f t="shared" si="93"/>
        <v>0</v>
      </c>
      <c r="L288" s="25">
        <f t="shared" si="94"/>
        <v>0</v>
      </c>
      <c r="M288" s="25">
        <f t="shared" si="95"/>
        <v>0</v>
      </c>
      <c r="N288" s="25">
        <f t="shared" si="96"/>
        <v>0</v>
      </c>
      <c r="O288" s="25">
        <f t="shared" si="97"/>
        <v>0</v>
      </c>
      <c r="P288" s="26">
        <f t="shared" si="98"/>
        <v>4</v>
      </c>
      <c r="Q288" s="26">
        <f t="shared" si="99"/>
        <v>0</v>
      </c>
      <c r="R288" s="26">
        <f t="shared" si="100"/>
        <v>0</v>
      </c>
      <c r="S288" s="26">
        <f t="shared" si="101"/>
        <v>0</v>
      </c>
    </row>
    <row r="289" spans="1:19" ht="34.9" customHeight="1" x14ac:dyDescent="0.25">
      <c r="A289" s="35" t="s">
        <v>838</v>
      </c>
      <c r="B289" s="35" t="s">
        <v>846</v>
      </c>
      <c r="C289" s="35" t="s">
        <v>847</v>
      </c>
      <c r="D289" s="35" t="s">
        <v>848</v>
      </c>
      <c r="E289" s="25" t="s">
        <v>56</v>
      </c>
      <c r="F289" s="25">
        <v>3</v>
      </c>
      <c r="G289" s="7"/>
      <c r="H289" s="7" t="str">
        <f t="shared" si="91"/>
        <v/>
      </c>
      <c r="I289" s="7" t="str">
        <f t="shared" si="92"/>
        <v>Sí</v>
      </c>
      <c r="J289" s="9"/>
      <c r="K289" s="25">
        <f t="shared" si="93"/>
        <v>0</v>
      </c>
      <c r="L289" s="25">
        <f t="shared" si="94"/>
        <v>0</v>
      </c>
      <c r="M289" s="25">
        <f t="shared" si="95"/>
        <v>0</v>
      </c>
      <c r="N289" s="25">
        <f t="shared" si="96"/>
        <v>0</v>
      </c>
      <c r="O289" s="25">
        <f t="shared" si="97"/>
        <v>0</v>
      </c>
      <c r="P289" s="26">
        <f t="shared" si="98"/>
        <v>0</v>
      </c>
      <c r="Q289" s="26">
        <f t="shared" si="99"/>
        <v>3</v>
      </c>
      <c r="R289" s="26">
        <f t="shared" si="100"/>
        <v>0</v>
      </c>
      <c r="S289" s="26">
        <f t="shared" si="101"/>
        <v>0</v>
      </c>
    </row>
    <row r="290" spans="1:19" ht="49.9" customHeight="1" x14ac:dyDescent="0.25">
      <c r="A290" s="35" t="s">
        <v>838</v>
      </c>
      <c r="B290" s="35" t="s">
        <v>849</v>
      </c>
      <c r="C290" s="35" t="s">
        <v>850</v>
      </c>
      <c r="D290" s="35" t="s">
        <v>851</v>
      </c>
      <c r="E290" s="25" t="s">
        <v>56</v>
      </c>
      <c r="F290" s="25">
        <v>2</v>
      </c>
      <c r="G290" s="7"/>
      <c r="H290" s="7" t="str">
        <f t="shared" si="91"/>
        <v/>
      </c>
      <c r="I290" s="7" t="str">
        <f t="shared" si="92"/>
        <v>Sí</v>
      </c>
      <c r="J290" s="9"/>
      <c r="K290" s="25">
        <f t="shared" si="93"/>
        <v>0</v>
      </c>
      <c r="L290" s="25">
        <f t="shared" si="94"/>
        <v>0</v>
      </c>
      <c r="M290" s="25">
        <f t="shared" si="95"/>
        <v>0</v>
      </c>
      <c r="N290" s="25">
        <f t="shared" si="96"/>
        <v>0</v>
      </c>
      <c r="O290" s="25">
        <f t="shared" si="97"/>
        <v>0</v>
      </c>
      <c r="P290" s="26">
        <f t="shared" si="98"/>
        <v>0</v>
      </c>
      <c r="Q290" s="26">
        <f t="shared" si="99"/>
        <v>2</v>
      </c>
      <c r="R290" s="26">
        <f t="shared" si="100"/>
        <v>0</v>
      </c>
      <c r="S290" s="26">
        <f t="shared" si="101"/>
        <v>0</v>
      </c>
    </row>
    <row r="291" spans="1:19" ht="37.5" customHeight="1" x14ac:dyDescent="0.25">
      <c r="A291" s="35" t="s">
        <v>838</v>
      </c>
      <c r="B291" s="35" t="s">
        <v>852</v>
      </c>
      <c r="C291" s="35" t="s">
        <v>853</v>
      </c>
      <c r="D291" s="35" t="s">
        <v>854</v>
      </c>
      <c r="E291" s="25" t="s">
        <v>406</v>
      </c>
      <c r="F291" s="25">
        <v>4</v>
      </c>
      <c r="G291" s="7"/>
      <c r="H291" s="7" t="str">
        <f t="shared" si="91"/>
        <v/>
      </c>
      <c r="I291" s="7" t="str">
        <f t="shared" si="92"/>
        <v/>
      </c>
      <c r="J291" s="9"/>
      <c r="K291" s="25">
        <f t="shared" si="93"/>
        <v>0</v>
      </c>
      <c r="L291" s="25">
        <f t="shared" si="94"/>
        <v>0</v>
      </c>
      <c r="M291" s="25">
        <f t="shared" si="95"/>
        <v>0</v>
      </c>
      <c r="N291" s="25">
        <f t="shared" si="96"/>
        <v>0</v>
      </c>
      <c r="O291" s="25">
        <f t="shared" si="97"/>
        <v>0</v>
      </c>
      <c r="P291" s="26">
        <f t="shared" si="98"/>
        <v>0</v>
      </c>
      <c r="Q291" s="26">
        <f t="shared" si="99"/>
        <v>0</v>
      </c>
      <c r="R291" s="26">
        <f t="shared" si="100"/>
        <v>0</v>
      </c>
      <c r="S291" s="26">
        <f t="shared" si="101"/>
        <v>4</v>
      </c>
    </row>
    <row r="292" spans="1:19" ht="51.6" customHeight="1" x14ac:dyDescent="0.25">
      <c r="A292" s="35" t="s">
        <v>838</v>
      </c>
      <c r="B292" s="35" t="s">
        <v>855</v>
      </c>
      <c r="C292" s="35" t="s">
        <v>856</v>
      </c>
      <c r="D292" s="35" t="s">
        <v>857</v>
      </c>
      <c r="E292" s="25" t="s">
        <v>56</v>
      </c>
      <c r="F292" s="25">
        <v>4</v>
      </c>
      <c r="G292" s="7"/>
      <c r="H292" s="7" t="str">
        <f t="shared" si="91"/>
        <v/>
      </c>
      <c r="I292" s="7" t="str">
        <f t="shared" si="92"/>
        <v>Sí</v>
      </c>
      <c r="J292" s="9"/>
      <c r="K292" s="25">
        <f t="shared" si="93"/>
        <v>0</v>
      </c>
      <c r="L292" s="25">
        <f t="shared" si="94"/>
        <v>0</v>
      </c>
      <c r="M292" s="25">
        <f t="shared" si="95"/>
        <v>0</v>
      </c>
      <c r="N292" s="25">
        <f t="shared" si="96"/>
        <v>0</v>
      </c>
      <c r="O292" s="25">
        <f t="shared" si="97"/>
        <v>0</v>
      </c>
      <c r="P292" s="26">
        <f t="shared" si="98"/>
        <v>0</v>
      </c>
      <c r="Q292" s="26">
        <f t="shared" si="99"/>
        <v>4</v>
      </c>
      <c r="R292" s="26">
        <f t="shared" si="100"/>
        <v>0</v>
      </c>
      <c r="S292" s="26">
        <f t="shared" si="101"/>
        <v>0</v>
      </c>
    </row>
    <row r="293" spans="1:19" ht="54" customHeight="1" x14ac:dyDescent="0.25">
      <c r="A293" s="35" t="s">
        <v>838</v>
      </c>
      <c r="B293" s="35" t="s">
        <v>858</v>
      </c>
      <c r="C293" s="35" t="s">
        <v>859</v>
      </c>
      <c r="D293" s="35" t="s">
        <v>860</v>
      </c>
      <c r="E293" s="25" t="s">
        <v>232</v>
      </c>
      <c r="F293" s="25">
        <v>5</v>
      </c>
      <c r="G293" s="7"/>
      <c r="H293" s="7" t="str">
        <f t="shared" si="91"/>
        <v/>
      </c>
      <c r="I293" s="7" t="str">
        <f t="shared" si="92"/>
        <v/>
      </c>
      <c r="J293" s="9"/>
      <c r="K293" s="25">
        <f t="shared" si="93"/>
        <v>0</v>
      </c>
      <c r="L293" s="25">
        <f t="shared" si="94"/>
        <v>0</v>
      </c>
      <c r="M293" s="25">
        <f t="shared" si="95"/>
        <v>0</v>
      </c>
      <c r="N293" s="25">
        <f t="shared" si="96"/>
        <v>0</v>
      </c>
      <c r="O293" s="25">
        <f t="shared" si="97"/>
        <v>0</v>
      </c>
      <c r="P293" s="26">
        <f t="shared" si="98"/>
        <v>0</v>
      </c>
      <c r="Q293" s="26">
        <f t="shared" si="99"/>
        <v>0</v>
      </c>
      <c r="R293" s="26">
        <f t="shared" si="100"/>
        <v>5</v>
      </c>
      <c r="S293" s="26">
        <f t="shared" si="101"/>
        <v>0</v>
      </c>
    </row>
    <row r="294" spans="1:19" ht="84" customHeight="1" x14ac:dyDescent="0.25">
      <c r="A294" s="35" t="s">
        <v>838</v>
      </c>
      <c r="B294" s="35" t="s">
        <v>861</v>
      </c>
      <c r="C294" s="35" t="s">
        <v>862</v>
      </c>
      <c r="D294" s="35" t="s">
        <v>863</v>
      </c>
      <c r="E294" s="25" t="s">
        <v>56</v>
      </c>
      <c r="F294" s="25">
        <v>5</v>
      </c>
      <c r="G294" s="7"/>
      <c r="H294" s="7" t="str">
        <f t="shared" si="91"/>
        <v/>
      </c>
      <c r="I294" s="7" t="str">
        <f t="shared" si="92"/>
        <v>Sí</v>
      </c>
      <c r="J294" s="9"/>
      <c r="K294" s="25">
        <f t="shared" si="93"/>
        <v>0</v>
      </c>
      <c r="L294" s="25">
        <f t="shared" si="94"/>
        <v>0</v>
      </c>
      <c r="M294" s="25">
        <f t="shared" si="95"/>
        <v>0</v>
      </c>
      <c r="N294" s="25">
        <f t="shared" si="96"/>
        <v>0</v>
      </c>
      <c r="O294" s="25">
        <f t="shared" si="97"/>
        <v>0</v>
      </c>
      <c r="P294" s="26">
        <f t="shared" si="98"/>
        <v>0</v>
      </c>
      <c r="Q294" s="26">
        <f t="shared" si="99"/>
        <v>5</v>
      </c>
      <c r="R294" s="26">
        <f t="shared" si="100"/>
        <v>0</v>
      </c>
      <c r="S294" s="26">
        <f t="shared" si="101"/>
        <v>0</v>
      </c>
    </row>
    <row r="295" spans="1:19" ht="49.9" customHeight="1" x14ac:dyDescent="0.25">
      <c r="A295" s="35" t="s">
        <v>838</v>
      </c>
      <c r="B295" s="35" t="s">
        <v>864</v>
      </c>
      <c r="C295" s="35" t="s">
        <v>865</v>
      </c>
      <c r="D295" s="35" t="s">
        <v>866</v>
      </c>
      <c r="E295" s="25" t="s">
        <v>406</v>
      </c>
      <c r="F295" s="25">
        <v>4</v>
      </c>
      <c r="G295" s="7"/>
      <c r="H295" s="7" t="str">
        <f t="shared" si="91"/>
        <v/>
      </c>
      <c r="I295" s="7" t="str">
        <f t="shared" si="92"/>
        <v/>
      </c>
      <c r="J295" s="9"/>
      <c r="K295" s="25">
        <f t="shared" si="93"/>
        <v>0</v>
      </c>
      <c r="L295" s="25">
        <f t="shared" si="94"/>
        <v>0</v>
      </c>
      <c r="M295" s="25">
        <f t="shared" si="95"/>
        <v>0</v>
      </c>
      <c r="N295" s="25">
        <f t="shared" si="96"/>
        <v>0</v>
      </c>
      <c r="O295" s="25">
        <f t="shared" si="97"/>
        <v>0</v>
      </c>
      <c r="P295" s="26">
        <f t="shared" si="98"/>
        <v>0</v>
      </c>
      <c r="Q295" s="26">
        <f t="shared" si="99"/>
        <v>0</v>
      </c>
      <c r="R295" s="26">
        <f t="shared" si="100"/>
        <v>0</v>
      </c>
      <c r="S295" s="26">
        <f t="shared" si="101"/>
        <v>4</v>
      </c>
    </row>
    <row r="296" spans="1:19" ht="66.599999999999994" customHeight="1" x14ac:dyDescent="0.25">
      <c r="A296" s="35" t="s">
        <v>838</v>
      </c>
      <c r="B296" s="35" t="s">
        <v>867</v>
      </c>
      <c r="C296" s="35" t="s">
        <v>868</v>
      </c>
      <c r="D296" s="35" t="s">
        <v>869</v>
      </c>
      <c r="E296" s="25" t="s">
        <v>232</v>
      </c>
      <c r="F296" s="25">
        <v>2</v>
      </c>
      <c r="G296" s="7"/>
      <c r="H296" s="7" t="str">
        <f t="shared" si="91"/>
        <v/>
      </c>
      <c r="I296" s="7" t="str">
        <f t="shared" si="92"/>
        <v/>
      </c>
      <c r="J296" s="9"/>
      <c r="K296" s="25">
        <f t="shared" si="93"/>
        <v>0</v>
      </c>
      <c r="L296" s="25">
        <f t="shared" si="94"/>
        <v>0</v>
      </c>
      <c r="M296" s="25">
        <f t="shared" si="95"/>
        <v>0</v>
      </c>
      <c r="N296" s="25">
        <f t="shared" si="96"/>
        <v>0</v>
      </c>
      <c r="O296" s="25">
        <f t="shared" si="97"/>
        <v>0</v>
      </c>
      <c r="P296" s="26">
        <f t="shared" si="98"/>
        <v>0</v>
      </c>
      <c r="Q296" s="26">
        <f t="shared" si="99"/>
        <v>0</v>
      </c>
      <c r="R296" s="26">
        <f t="shared" si="100"/>
        <v>2</v>
      </c>
      <c r="S296" s="26">
        <f t="shared" si="101"/>
        <v>0</v>
      </c>
    </row>
    <row r="297" spans="1:19" ht="37.9" customHeight="1" x14ac:dyDescent="0.25">
      <c r="A297" s="35" t="s">
        <v>838</v>
      </c>
      <c r="B297" s="35" t="s">
        <v>870</v>
      </c>
      <c r="C297" s="35" t="s">
        <v>871</v>
      </c>
      <c r="D297" s="35" t="s">
        <v>872</v>
      </c>
      <c r="E297" s="25" t="s">
        <v>406</v>
      </c>
      <c r="F297" s="25">
        <v>4</v>
      </c>
      <c r="G297" s="7"/>
      <c r="H297" s="7" t="str">
        <f t="shared" si="91"/>
        <v/>
      </c>
      <c r="I297" s="7" t="str">
        <f t="shared" si="92"/>
        <v/>
      </c>
      <c r="J297" s="9"/>
      <c r="K297" s="25">
        <f t="shared" si="93"/>
        <v>0</v>
      </c>
      <c r="L297" s="25">
        <f t="shared" si="94"/>
        <v>0</v>
      </c>
      <c r="M297" s="25">
        <f t="shared" si="95"/>
        <v>0</v>
      </c>
      <c r="N297" s="25">
        <f t="shared" si="96"/>
        <v>0</v>
      </c>
      <c r="O297" s="25">
        <f t="shared" si="97"/>
        <v>0</v>
      </c>
      <c r="P297" s="26">
        <f t="shared" si="98"/>
        <v>0</v>
      </c>
      <c r="Q297" s="26">
        <f t="shared" si="99"/>
        <v>0</v>
      </c>
      <c r="R297" s="26">
        <f t="shared" si="100"/>
        <v>0</v>
      </c>
      <c r="S297" s="26">
        <f t="shared" si="101"/>
        <v>4</v>
      </c>
    </row>
    <row r="298" spans="1:19" ht="49.9" customHeight="1" x14ac:dyDescent="0.25">
      <c r="A298" s="35" t="s">
        <v>838</v>
      </c>
      <c r="B298" s="35" t="s">
        <v>873</v>
      </c>
      <c r="C298" s="35" t="s">
        <v>874</v>
      </c>
      <c r="D298" s="35" t="s">
        <v>875</v>
      </c>
      <c r="E298" s="25" t="s">
        <v>406</v>
      </c>
      <c r="F298" s="25">
        <v>4</v>
      </c>
      <c r="G298" s="7"/>
      <c r="H298" s="7" t="str">
        <f t="shared" si="91"/>
        <v/>
      </c>
      <c r="I298" s="7" t="str">
        <f t="shared" si="92"/>
        <v/>
      </c>
      <c r="J298" s="9"/>
      <c r="K298" s="25">
        <f t="shared" si="93"/>
        <v>0</v>
      </c>
      <c r="L298" s="25">
        <f t="shared" si="94"/>
        <v>0</v>
      </c>
      <c r="M298" s="25">
        <f t="shared" si="95"/>
        <v>0</v>
      </c>
      <c r="N298" s="25">
        <f t="shared" si="96"/>
        <v>0</v>
      </c>
      <c r="O298" s="25">
        <f t="shared" si="97"/>
        <v>0</v>
      </c>
      <c r="P298" s="26">
        <f t="shared" si="98"/>
        <v>0</v>
      </c>
      <c r="Q298" s="26">
        <f t="shared" si="99"/>
        <v>0</v>
      </c>
      <c r="R298" s="26">
        <f t="shared" si="100"/>
        <v>0</v>
      </c>
      <c r="S298" s="26">
        <f t="shared" si="101"/>
        <v>4</v>
      </c>
    </row>
    <row r="299" spans="1:19" ht="52.15" customHeight="1" x14ac:dyDescent="0.25">
      <c r="A299" s="35" t="s">
        <v>838</v>
      </c>
      <c r="B299" s="35" t="s">
        <v>876</v>
      </c>
      <c r="C299" s="35" t="s">
        <v>877</v>
      </c>
      <c r="D299" s="35" t="s">
        <v>878</v>
      </c>
      <c r="E299" s="25" t="s">
        <v>56</v>
      </c>
      <c r="F299" s="25">
        <v>5</v>
      </c>
      <c r="G299" s="7"/>
      <c r="H299" s="7" t="str">
        <f t="shared" si="91"/>
        <v/>
      </c>
      <c r="I299" s="7" t="str">
        <f t="shared" si="92"/>
        <v>Sí</v>
      </c>
      <c r="J299" s="9"/>
      <c r="K299" s="25">
        <f t="shared" si="93"/>
        <v>0</v>
      </c>
      <c r="L299" s="25">
        <f t="shared" si="94"/>
        <v>0</v>
      </c>
      <c r="M299" s="25">
        <f t="shared" si="95"/>
        <v>0</v>
      </c>
      <c r="N299" s="25">
        <f t="shared" si="96"/>
        <v>0</v>
      </c>
      <c r="O299" s="25">
        <f t="shared" si="97"/>
        <v>0</v>
      </c>
      <c r="P299" s="26">
        <f t="shared" si="98"/>
        <v>0</v>
      </c>
      <c r="Q299" s="26">
        <f t="shared" si="99"/>
        <v>5</v>
      </c>
      <c r="R299" s="26">
        <f t="shared" si="100"/>
        <v>0</v>
      </c>
      <c r="S299" s="26">
        <f t="shared" si="101"/>
        <v>0</v>
      </c>
    </row>
    <row r="300" spans="1:19" ht="57.6" customHeight="1" x14ac:dyDescent="0.25">
      <c r="A300" s="35" t="s">
        <v>838</v>
      </c>
      <c r="B300" s="35" t="s">
        <v>879</v>
      </c>
      <c r="C300" s="35" t="s">
        <v>880</v>
      </c>
      <c r="D300" s="35" t="s">
        <v>881</v>
      </c>
      <c r="E300" s="25" t="s">
        <v>46</v>
      </c>
      <c r="F300" s="25">
        <v>2</v>
      </c>
      <c r="G300" s="7"/>
      <c r="H300" s="7" t="str">
        <f t="shared" si="91"/>
        <v>Sí</v>
      </c>
      <c r="I300" s="7" t="str">
        <f t="shared" si="92"/>
        <v>Sí</v>
      </c>
      <c r="J300" s="9"/>
      <c r="K300" s="25">
        <f t="shared" si="93"/>
        <v>0</v>
      </c>
      <c r="L300" s="25">
        <f t="shared" si="94"/>
        <v>0</v>
      </c>
      <c r="M300" s="25">
        <f t="shared" si="95"/>
        <v>0</v>
      </c>
      <c r="N300" s="25">
        <f t="shared" si="96"/>
        <v>0</v>
      </c>
      <c r="O300" s="25">
        <f t="shared" si="97"/>
        <v>0</v>
      </c>
      <c r="P300" s="26">
        <f t="shared" si="98"/>
        <v>2</v>
      </c>
      <c r="Q300" s="26">
        <f t="shared" si="99"/>
        <v>0</v>
      </c>
      <c r="R300" s="26">
        <f t="shared" si="100"/>
        <v>0</v>
      </c>
      <c r="S300" s="26">
        <f t="shared" si="101"/>
        <v>0</v>
      </c>
    </row>
    <row r="301" spans="1:19" ht="72" customHeight="1" x14ac:dyDescent="0.25">
      <c r="A301" s="35" t="s">
        <v>838</v>
      </c>
      <c r="B301" s="35" t="s">
        <v>882</v>
      </c>
      <c r="C301" s="35" t="s">
        <v>883</v>
      </c>
      <c r="D301" s="35" t="s">
        <v>884</v>
      </c>
      <c r="E301" s="25" t="s">
        <v>46</v>
      </c>
      <c r="F301" s="25">
        <v>4</v>
      </c>
      <c r="G301" s="7"/>
      <c r="H301" s="7" t="str">
        <f t="shared" si="91"/>
        <v>Sí</v>
      </c>
      <c r="I301" s="7" t="str">
        <f t="shared" si="92"/>
        <v>Sí</v>
      </c>
      <c r="J301" s="9"/>
      <c r="K301" s="25">
        <f t="shared" si="93"/>
        <v>0</v>
      </c>
      <c r="L301" s="25">
        <f t="shared" si="94"/>
        <v>0</v>
      </c>
      <c r="M301" s="25">
        <f t="shared" si="95"/>
        <v>0</v>
      </c>
      <c r="N301" s="25">
        <f t="shared" si="96"/>
        <v>0</v>
      </c>
      <c r="O301" s="25">
        <f t="shared" si="97"/>
        <v>0</v>
      </c>
      <c r="P301" s="26">
        <f t="shared" si="98"/>
        <v>4</v>
      </c>
      <c r="Q301" s="26">
        <f t="shared" si="99"/>
        <v>0</v>
      </c>
      <c r="R301" s="26">
        <f t="shared" si="100"/>
        <v>0</v>
      </c>
      <c r="S301" s="26">
        <f t="shared" si="101"/>
        <v>0</v>
      </c>
    </row>
    <row r="302" spans="1:19" ht="52.15" customHeight="1" x14ac:dyDescent="0.25">
      <c r="A302" s="35" t="s">
        <v>838</v>
      </c>
      <c r="B302" s="35" t="s">
        <v>885</v>
      </c>
      <c r="C302" s="35" t="s">
        <v>886</v>
      </c>
      <c r="D302" s="35" t="s">
        <v>887</v>
      </c>
      <c r="E302" s="25" t="s">
        <v>56</v>
      </c>
      <c r="F302" s="25">
        <v>2</v>
      </c>
      <c r="G302" s="7"/>
      <c r="H302" s="7" t="str">
        <f t="shared" si="91"/>
        <v/>
      </c>
      <c r="I302" s="7" t="str">
        <f t="shared" si="92"/>
        <v>Sí</v>
      </c>
      <c r="J302" s="9"/>
      <c r="K302" s="25">
        <f t="shared" si="93"/>
        <v>0</v>
      </c>
      <c r="L302" s="25">
        <f t="shared" si="94"/>
        <v>0</v>
      </c>
      <c r="M302" s="25">
        <f t="shared" si="95"/>
        <v>0</v>
      </c>
      <c r="N302" s="25">
        <f t="shared" si="96"/>
        <v>0</v>
      </c>
      <c r="O302" s="25">
        <f t="shared" si="97"/>
        <v>0</v>
      </c>
      <c r="P302" s="26">
        <f t="shared" si="98"/>
        <v>0</v>
      </c>
      <c r="Q302" s="26">
        <f t="shared" si="99"/>
        <v>2</v>
      </c>
      <c r="R302" s="26">
        <f t="shared" si="100"/>
        <v>0</v>
      </c>
      <c r="S302" s="26">
        <f t="shared" si="101"/>
        <v>0</v>
      </c>
    </row>
    <row r="303" spans="1:19" ht="86.45" customHeight="1" x14ac:dyDescent="0.25">
      <c r="A303" s="35" t="s">
        <v>838</v>
      </c>
      <c r="B303" s="35" t="s">
        <v>888</v>
      </c>
      <c r="C303" s="35" t="s">
        <v>889</v>
      </c>
      <c r="D303" s="35" t="s">
        <v>890</v>
      </c>
      <c r="E303" s="25" t="s">
        <v>46</v>
      </c>
      <c r="F303" s="25">
        <v>2</v>
      </c>
      <c r="G303" s="7"/>
      <c r="H303" s="7" t="str">
        <f t="shared" si="91"/>
        <v>Sí</v>
      </c>
      <c r="I303" s="7" t="str">
        <f t="shared" si="92"/>
        <v>Sí</v>
      </c>
      <c r="J303" s="9"/>
      <c r="K303" s="25">
        <f t="shared" si="93"/>
        <v>0</v>
      </c>
      <c r="L303" s="25">
        <f t="shared" si="94"/>
        <v>0</v>
      </c>
      <c r="M303" s="25">
        <f t="shared" si="95"/>
        <v>0</v>
      </c>
      <c r="N303" s="25">
        <f t="shared" si="96"/>
        <v>0</v>
      </c>
      <c r="O303" s="25">
        <f t="shared" si="97"/>
        <v>0</v>
      </c>
      <c r="P303" s="26">
        <f t="shared" si="98"/>
        <v>2</v>
      </c>
      <c r="Q303" s="26">
        <f t="shared" si="99"/>
        <v>0</v>
      </c>
      <c r="R303" s="26">
        <f t="shared" si="100"/>
        <v>0</v>
      </c>
      <c r="S303" s="26">
        <f t="shared" si="101"/>
        <v>0</v>
      </c>
    </row>
    <row r="304" spans="1:19" ht="63" x14ac:dyDescent="0.25">
      <c r="A304" s="35" t="s">
        <v>838</v>
      </c>
      <c r="B304" s="35" t="s">
        <v>891</v>
      </c>
      <c r="C304" s="35" t="s">
        <v>892</v>
      </c>
      <c r="D304" s="35" t="s">
        <v>893</v>
      </c>
      <c r="E304" s="25" t="s">
        <v>46</v>
      </c>
      <c r="F304" s="25">
        <v>2</v>
      </c>
      <c r="G304" s="7"/>
      <c r="H304" s="7" t="str">
        <f t="shared" si="91"/>
        <v>Sí</v>
      </c>
      <c r="I304" s="7" t="str">
        <f t="shared" si="92"/>
        <v>Sí</v>
      </c>
      <c r="J304" s="9"/>
      <c r="K304" s="25">
        <f t="shared" si="93"/>
        <v>0</v>
      </c>
      <c r="L304" s="25">
        <f t="shared" si="94"/>
        <v>0</v>
      </c>
      <c r="M304" s="25">
        <f t="shared" si="95"/>
        <v>0</v>
      </c>
      <c r="N304" s="25">
        <f t="shared" si="96"/>
        <v>0</v>
      </c>
      <c r="O304" s="25">
        <f t="shared" si="97"/>
        <v>0</v>
      </c>
      <c r="P304" s="26">
        <f t="shared" si="98"/>
        <v>2</v>
      </c>
      <c r="Q304" s="26">
        <f t="shared" si="99"/>
        <v>0</v>
      </c>
      <c r="R304" s="26">
        <f t="shared" si="100"/>
        <v>0</v>
      </c>
      <c r="S304" s="26">
        <f t="shared" si="101"/>
        <v>0</v>
      </c>
    </row>
    <row r="305" spans="1:19" ht="69.599999999999994" customHeight="1" x14ac:dyDescent="0.25">
      <c r="A305" s="35" t="s">
        <v>838</v>
      </c>
      <c r="B305" s="35" t="s">
        <v>894</v>
      </c>
      <c r="C305" s="35" t="s">
        <v>895</v>
      </c>
      <c r="D305" s="35" t="s">
        <v>896</v>
      </c>
      <c r="E305" s="25" t="s">
        <v>56</v>
      </c>
      <c r="F305" s="25">
        <v>4</v>
      </c>
      <c r="G305" s="7"/>
      <c r="H305" s="7" t="str">
        <f t="shared" si="91"/>
        <v/>
      </c>
      <c r="I305" s="7" t="str">
        <f t="shared" si="92"/>
        <v>Sí</v>
      </c>
      <c r="J305" s="9"/>
      <c r="K305" s="25">
        <f t="shared" si="93"/>
        <v>0</v>
      </c>
      <c r="L305" s="25">
        <f t="shared" si="94"/>
        <v>0</v>
      </c>
      <c r="M305" s="25">
        <f t="shared" si="95"/>
        <v>0</v>
      </c>
      <c r="N305" s="25">
        <f t="shared" si="96"/>
        <v>0</v>
      </c>
      <c r="O305" s="25">
        <f t="shared" si="97"/>
        <v>0</v>
      </c>
      <c r="P305" s="26">
        <f t="shared" si="98"/>
        <v>0</v>
      </c>
      <c r="Q305" s="26">
        <f t="shared" si="99"/>
        <v>4</v>
      </c>
      <c r="R305" s="26">
        <f t="shared" si="100"/>
        <v>0</v>
      </c>
      <c r="S305" s="26">
        <f t="shared" si="101"/>
        <v>0</v>
      </c>
    </row>
    <row r="306" spans="1:19" ht="56.45" customHeight="1" x14ac:dyDescent="0.25">
      <c r="A306" s="35" t="s">
        <v>838</v>
      </c>
      <c r="B306" s="35" t="s">
        <v>897</v>
      </c>
      <c r="C306" s="35" t="s">
        <v>898</v>
      </c>
      <c r="D306" s="35" t="s">
        <v>899</v>
      </c>
      <c r="E306" s="25" t="s">
        <v>56</v>
      </c>
      <c r="F306" s="25">
        <v>5</v>
      </c>
      <c r="G306" s="7"/>
      <c r="H306" s="7" t="str">
        <f t="shared" si="91"/>
        <v/>
      </c>
      <c r="I306" s="7" t="str">
        <f t="shared" si="92"/>
        <v>Sí</v>
      </c>
      <c r="J306" s="9"/>
      <c r="K306" s="25">
        <f t="shared" si="93"/>
        <v>0</v>
      </c>
      <c r="L306" s="25">
        <f t="shared" si="94"/>
        <v>0</v>
      </c>
      <c r="M306" s="25">
        <f t="shared" si="95"/>
        <v>0</v>
      </c>
      <c r="N306" s="25">
        <f t="shared" si="96"/>
        <v>0</v>
      </c>
      <c r="O306" s="25">
        <f t="shared" si="97"/>
        <v>0</v>
      </c>
      <c r="P306" s="26">
        <f t="shared" si="98"/>
        <v>0</v>
      </c>
      <c r="Q306" s="26">
        <f t="shared" si="99"/>
        <v>5</v>
      </c>
      <c r="R306" s="26">
        <f t="shared" si="100"/>
        <v>0</v>
      </c>
      <c r="S306" s="26">
        <f t="shared" si="101"/>
        <v>0</v>
      </c>
    </row>
    <row r="307" spans="1:19" ht="87.6" customHeight="1" x14ac:dyDescent="0.25">
      <c r="A307" s="35" t="s">
        <v>838</v>
      </c>
      <c r="B307" s="35" t="s">
        <v>900</v>
      </c>
      <c r="C307" s="35" t="s">
        <v>901</v>
      </c>
      <c r="D307" s="35" t="s">
        <v>902</v>
      </c>
      <c r="E307" s="25" t="s">
        <v>46</v>
      </c>
      <c r="F307" s="25">
        <v>2</v>
      </c>
      <c r="G307" s="7"/>
      <c r="H307" s="7" t="str">
        <f t="shared" si="91"/>
        <v>Sí</v>
      </c>
      <c r="I307" s="7" t="str">
        <f t="shared" si="92"/>
        <v>Sí</v>
      </c>
      <c r="J307" s="9"/>
      <c r="K307" s="25">
        <f t="shared" si="93"/>
        <v>0</v>
      </c>
      <c r="L307" s="25">
        <f t="shared" si="94"/>
        <v>0</v>
      </c>
      <c r="M307" s="25">
        <f t="shared" si="95"/>
        <v>0</v>
      </c>
      <c r="N307" s="25">
        <f t="shared" si="96"/>
        <v>0</v>
      </c>
      <c r="O307" s="25">
        <f t="shared" si="97"/>
        <v>0</v>
      </c>
      <c r="P307" s="26">
        <f t="shared" si="98"/>
        <v>2</v>
      </c>
      <c r="Q307" s="26">
        <f t="shared" si="99"/>
        <v>0</v>
      </c>
      <c r="R307" s="26">
        <f t="shared" si="100"/>
        <v>0</v>
      </c>
      <c r="S307" s="26">
        <f t="shared" si="101"/>
        <v>0</v>
      </c>
    </row>
    <row r="308" spans="1:19" ht="47.25" x14ac:dyDescent="0.25">
      <c r="A308" s="35" t="s">
        <v>838</v>
      </c>
      <c r="B308" s="35" t="s">
        <v>903</v>
      </c>
      <c r="C308" s="35" t="s">
        <v>904</v>
      </c>
      <c r="D308" s="35" t="s">
        <v>905</v>
      </c>
      <c r="E308" s="25" t="s">
        <v>46</v>
      </c>
      <c r="F308" s="25">
        <v>3</v>
      </c>
      <c r="G308" s="7"/>
      <c r="H308" s="7" t="str">
        <f t="shared" si="91"/>
        <v>Sí</v>
      </c>
      <c r="I308" s="7" t="str">
        <f t="shared" si="92"/>
        <v>Sí</v>
      </c>
      <c r="J308" s="9"/>
      <c r="K308" s="25">
        <f t="shared" si="93"/>
        <v>0</v>
      </c>
      <c r="L308" s="25">
        <f t="shared" si="94"/>
        <v>0</v>
      </c>
      <c r="M308" s="25">
        <f t="shared" si="95"/>
        <v>0</v>
      </c>
      <c r="N308" s="25">
        <f t="shared" si="96"/>
        <v>0</v>
      </c>
      <c r="O308" s="25">
        <f t="shared" si="97"/>
        <v>0</v>
      </c>
      <c r="P308" s="26">
        <f t="shared" si="98"/>
        <v>3</v>
      </c>
      <c r="Q308" s="26">
        <f t="shared" si="99"/>
        <v>0</v>
      </c>
      <c r="R308" s="26">
        <f t="shared" si="100"/>
        <v>0</v>
      </c>
      <c r="S308" s="26">
        <f t="shared" si="101"/>
        <v>0</v>
      </c>
    </row>
    <row r="309" spans="1:19" ht="52.9" customHeight="1" x14ac:dyDescent="0.25">
      <c r="A309" s="35" t="s">
        <v>838</v>
      </c>
      <c r="B309" s="35" t="s">
        <v>906</v>
      </c>
      <c r="C309" s="35" t="s">
        <v>907</v>
      </c>
      <c r="D309" s="35" t="s">
        <v>908</v>
      </c>
      <c r="E309" s="25" t="s">
        <v>46</v>
      </c>
      <c r="F309" s="25">
        <v>3</v>
      </c>
      <c r="G309" s="7"/>
      <c r="H309" s="7" t="str">
        <f t="shared" si="91"/>
        <v>Sí</v>
      </c>
      <c r="I309" s="7" t="str">
        <f t="shared" si="92"/>
        <v>Sí</v>
      </c>
      <c r="J309" s="9"/>
      <c r="K309" s="25">
        <f t="shared" si="93"/>
        <v>0</v>
      </c>
      <c r="L309" s="25">
        <f t="shared" si="94"/>
        <v>0</v>
      </c>
      <c r="M309" s="25">
        <f t="shared" si="95"/>
        <v>0</v>
      </c>
      <c r="N309" s="25">
        <f t="shared" si="96"/>
        <v>0</v>
      </c>
      <c r="O309" s="25">
        <f t="shared" si="97"/>
        <v>0</v>
      </c>
      <c r="P309" s="26">
        <f t="shared" si="98"/>
        <v>3</v>
      </c>
      <c r="Q309" s="26">
        <f t="shared" si="99"/>
        <v>0</v>
      </c>
      <c r="R309" s="26">
        <f t="shared" si="100"/>
        <v>0</v>
      </c>
      <c r="S309" s="26">
        <f t="shared" si="101"/>
        <v>0</v>
      </c>
    </row>
    <row r="310" spans="1:19" ht="47.45" customHeight="1" x14ac:dyDescent="0.25">
      <c r="A310" s="35" t="s">
        <v>838</v>
      </c>
      <c r="B310" s="35" t="s">
        <v>909</v>
      </c>
      <c r="C310" s="35" t="s">
        <v>910</v>
      </c>
      <c r="D310" s="35" t="s">
        <v>911</v>
      </c>
      <c r="E310" s="25" t="s">
        <v>232</v>
      </c>
      <c r="F310" s="25">
        <v>5</v>
      </c>
      <c r="G310" s="7"/>
      <c r="H310" s="7" t="str">
        <f t="shared" si="91"/>
        <v/>
      </c>
      <c r="I310" s="7" t="str">
        <f t="shared" si="92"/>
        <v/>
      </c>
      <c r="J310" s="9"/>
      <c r="K310" s="25">
        <f t="shared" si="93"/>
        <v>0</v>
      </c>
      <c r="L310" s="25">
        <f t="shared" si="94"/>
        <v>0</v>
      </c>
      <c r="M310" s="25">
        <f t="shared" si="95"/>
        <v>0</v>
      </c>
      <c r="N310" s="25">
        <f t="shared" si="96"/>
        <v>0</v>
      </c>
      <c r="O310" s="25">
        <f t="shared" si="97"/>
        <v>0</v>
      </c>
      <c r="P310" s="26">
        <f t="shared" si="98"/>
        <v>0</v>
      </c>
      <c r="Q310" s="26">
        <f t="shared" si="99"/>
        <v>0</v>
      </c>
      <c r="R310" s="26">
        <f t="shared" si="100"/>
        <v>5</v>
      </c>
      <c r="S310" s="26">
        <f t="shared" si="101"/>
        <v>0</v>
      </c>
    </row>
    <row r="311" spans="1:19" ht="47.25" x14ac:dyDescent="0.25">
      <c r="A311" s="35" t="s">
        <v>838</v>
      </c>
      <c r="B311" s="35" t="s">
        <v>912</v>
      </c>
      <c r="C311" s="35" t="s">
        <v>913</v>
      </c>
      <c r="D311" s="35" t="s">
        <v>914</v>
      </c>
      <c r="E311" s="25" t="s">
        <v>56</v>
      </c>
      <c r="F311" s="25">
        <v>5</v>
      </c>
      <c r="G311" s="7"/>
      <c r="H311" s="7" t="str">
        <f t="shared" si="91"/>
        <v/>
      </c>
      <c r="I311" s="7" t="str">
        <f t="shared" si="92"/>
        <v>Sí</v>
      </c>
      <c r="J311" s="9"/>
      <c r="K311" s="25">
        <f t="shared" si="93"/>
        <v>0</v>
      </c>
      <c r="L311" s="25">
        <f t="shared" si="94"/>
        <v>0</v>
      </c>
      <c r="M311" s="25">
        <f t="shared" si="95"/>
        <v>0</v>
      </c>
      <c r="N311" s="25">
        <f t="shared" si="96"/>
        <v>0</v>
      </c>
      <c r="O311" s="25">
        <f t="shared" si="97"/>
        <v>0</v>
      </c>
      <c r="P311" s="26">
        <f t="shared" si="98"/>
        <v>0</v>
      </c>
      <c r="Q311" s="26">
        <f t="shared" si="99"/>
        <v>5</v>
      </c>
      <c r="R311" s="26">
        <f t="shared" si="100"/>
        <v>0</v>
      </c>
      <c r="S311" s="26">
        <f t="shared" si="101"/>
        <v>0</v>
      </c>
    </row>
    <row r="312" spans="1:19" x14ac:dyDescent="0.25">
      <c r="A312" s="35" t="s">
        <v>838</v>
      </c>
      <c r="B312" s="35" t="s">
        <v>915</v>
      </c>
      <c r="C312" s="35" t="s">
        <v>916</v>
      </c>
      <c r="D312" s="35" t="s">
        <v>917</v>
      </c>
      <c r="E312" s="25" t="s">
        <v>46</v>
      </c>
      <c r="F312" s="25">
        <v>3</v>
      </c>
      <c r="G312" s="7"/>
      <c r="H312" s="7" t="str">
        <f t="shared" si="91"/>
        <v>Sí</v>
      </c>
      <c r="I312" s="7" t="str">
        <f t="shared" si="92"/>
        <v>Sí</v>
      </c>
      <c r="J312" s="9"/>
      <c r="K312" s="25">
        <f t="shared" si="93"/>
        <v>0</v>
      </c>
      <c r="L312" s="25">
        <f t="shared" si="94"/>
        <v>0</v>
      </c>
      <c r="M312" s="25">
        <f t="shared" si="95"/>
        <v>0</v>
      </c>
      <c r="N312" s="25">
        <f t="shared" si="96"/>
        <v>0</v>
      </c>
      <c r="O312" s="25">
        <f t="shared" si="97"/>
        <v>0</v>
      </c>
      <c r="P312" s="26">
        <f t="shared" si="98"/>
        <v>3</v>
      </c>
      <c r="Q312" s="26">
        <f t="shared" si="99"/>
        <v>0</v>
      </c>
      <c r="R312" s="26">
        <f t="shared" si="100"/>
        <v>0</v>
      </c>
      <c r="S312" s="26">
        <f t="shared" si="101"/>
        <v>0</v>
      </c>
    </row>
    <row r="313" spans="1:19" x14ac:dyDescent="0.25">
      <c r="A313" s="35" t="s">
        <v>838</v>
      </c>
      <c r="B313" s="35" t="s">
        <v>918</v>
      </c>
      <c r="C313" s="35" t="s">
        <v>916</v>
      </c>
      <c r="D313" s="35" t="s">
        <v>919</v>
      </c>
      <c r="E313" s="25" t="s">
        <v>56</v>
      </c>
      <c r="F313" s="25">
        <v>3</v>
      </c>
      <c r="G313" s="7"/>
      <c r="H313" s="7" t="str">
        <f t="shared" si="91"/>
        <v/>
      </c>
      <c r="I313" s="7" t="str">
        <f t="shared" si="92"/>
        <v>Sí</v>
      </c>
      <c r="J313" s="9"/>
      <c r="K313" s="25">
        <f t="shared" si="93"/>
        <v>0</v>
      </c>
      <c r="L313" s="25">
        <f t="shared" si="94"/>
        <v>0</v>
      </c>
      <c r="M313" s="25">
        <f t="shared" si="95"/>
        <v>0</v>
      </c>
      <c r="N313" s="25">
        <f t="shared" si="96"/>
        <v>0</v>
      </c>
      <c r="O313" s="25">
        <f t="shared" si="97"/>
        <v>0</v>
      </c>
      <c r="P313" s="26">
        <f t="shared" si="98"/>
        <v>0</v>
      </c>
      <c r="Q313" s="26">
        <f t="shared" si="99"/>
        <v>3</v>
      </c>
      <c r="R313" s="26">
        <f t="shared" si="100"/>
        <v>0</v>
      </c>
      <c r="S313" s="26">
        <f t="shared" si="101"/>
        <v>0</v>
      </c>
    </row>
    <row r="314" spans="1:19" ht="52.5" customHeight="1" x14ac:dyDescent="0.25">
      <c r="A314" s="35" t="s">
        <v>838</v>
      </c>
      <c r="B314" s="35" t="s">
        <v>920</v>
      </c>
      <c r="C314" s="35" t="s">
        <v>921</v>
      </c>
      <c r="D314" s="35" t="s">
        <v>922</v>
      </c>
      <c r="E314" s="25" t="s">
        <v>46</v>
      </c>
      <c r="F314" s="25">
        <v>3</v>
      </c>
      <c r="G314" s="7"/>
      <c r="H314" s="7" t="str">
        <f t="shared" si="91"/>
        <v>Sí</v>
      </c>
      <c r="I314" s="7" t="str">
        <f t="shared" si="92"/>
        <v>Sí</v>
      </c>
      <c r="J314" s="9"/>
      <c r="K314" s="25">
        <f t="shared" si="93"/>
        <v>0</v>
      </c>
      <c r="L314" s="25">
        <f t="shared" si="94"/>
        <v>0</v>
      </c>
      <c r="M314" s="25">
        <f t="shared" si="95"/>
        <v>0</v>
      </c>
      <c r="N314" s="25">
        <f t="shared" si="96"/>
        <v>0</v>
      </c>
      <c r="O314" s="25">
        <f t="shared" si="97"/>
        <v>0</v>
      </c>
      <c r="P314" s="26">
        <f t="shared" si="98"/>
        <v>3</v>
      </c>
      <c r="Q314" s="26">
        <f t="shared" si="99"/>
        <v>0</v>
      </c>
      <c r="R314" s="26">
        <f t="shared" si="100"/>
        <v>0</v>
      </c>
      <c r="S314" s="26">
        <f t="shared" si="101"/>
        <v>0</v>
      </c>
    </row>
    <row r="315" spans="1:19" ht="31.5" x14ac:dyDescent="0.25">
      <c r="A315" s="35" t="s">
        <v>838</v>
      </c>
      <c r="B315" s="35" t="s">
        <v>923</v>
      </c>
      <c r="C315" s="35" t="s">
        <v>921</v>
      </c>
      <c r="D315" s="35" t="s">
        <v>924</v>
      </c>
      <c r="E315" s="25" t="s">
        <v>46</v>
      </c>
      <c r="F315" s="25">
        <v>3</v>
      </c>
      <c r="G315" s="7"/>
      <c r="H315" s="7" t="str">
        <f t="shared" si="91"/>
        <v>Sí</v>
      </c>
      <c r="I315" s="7" t="str">
        <f t="shared" si="92"/>
        <v>Sí</v>
      </c>
      <c r="J315" s="9"/>
      <c r="K315" s="25">
        <f t="shared" si="93"/>
        <v>0</v>
      </c>
      <c r="L315" s="25">
        <f t="shared" si="94"/>
        <v>0</v>
      </c>
      <c r="M315" s="25">
        <f t="shared" si="95"/>
        <v>0</v>
      </c>
      <c r="N315" s="25">
        <f t="shared" si="96"/>
        <v>0</v>
      </c>
      <c r="O315" s="25">
        <f t="shared" si="97"/>
        <v>0</v>
      </c>
      <c r="P315" s="26">
        <f t="shared" si="98"/>
        <v>3</v>
      </c>
      <c r="Q315" s="26">
        <f t="shared" si="99"/>
        <v>0</v>
      </c>
      <c r="R315" s="26">
        <f t="shared" si="100"/>
        <v>0</v>
      </c>
      <c r="S315" s="26">
        <f t="shared" si="101"/>
        <v>0</v>
      </c>
    </row>
    <row r="316" spans="1:19" x14ac:dyDescent="0.25">
      <c r="A316" s="35" t="s">
        <v>838</v>
      </c>
      <c r="B316" s="35" t="s">
        <v>925</v>
      </c>
      <c r="C316" s="35" t="s">
        <v>921</v>
      </c>
      <c r="D316" s="35" t="s">
        <v>926</v>
      </c>
      <c r="E316" s="25" t="s">
        <v>46</v>
      </c>
      <c r="F316" s="25">
        <v>2</v>
      </c>
      <c r="G316" s="7"/>
      <c r="H316" s="7" t="str">
        <f t="shared" si="91"/>
        <v>Sí</v>
      </c>
      <c r="I316" s="7" t="str">
        <f t="shared" si="92"/>
        <v>Sí</v>
      </c>
      <c r="J316" s="9"/>
      <c r="K316" s="25">
        <f t="shared" si="93"/>
        <v>0</v>
      </c>
      <c r="L316" s="25">
        <f t="shared" si="94"/>
        <v>0</v>
      </c>
      <c r="M316" s="25">
        <f t="shared" si="95"/>
        <v>0</v>
      </c>
      <c r="N316" s="25">
        <f t="shared" si="96"/>
        <v>0</v>
      </c>
      <c r="O316" s="25">
        <f t="shared" si="97"/>
        <v>0</v>
      </c>
      <c r="P316" s="26">
        <f t="shared" si="98"/>
        <v>2</v>
      </c>
      <c r="Q316" s="26">
        <f t="shared" si="99"/>
        <v>0</v>
      </c>
      <c r="R316" s="26">
        <f t="shared" si="100"/>
        <v>0</v>
      </c>
      <c r="S316" s="26">
        <f t="shared" si="101"/>
        <v>0</v>
      </c>
    </row>
    <row r="317" spans="1:19" x14ac:dyDescent="0.25">
      <c r="A317" s="35" t="s">
        <v>838</v>
      </c>
      <c r="B317" s="35" t="s">
        <v>927</v>
      </c>
      <c r="C317" s="35" t="s">
        <v>921</v>
      </c>
      <c r="D317" s="35" t="s">
        <v>928</v>
      </c>
      <c r="E317" s="25" t="s">
        <v>406</v>
      </c>
      <c r="F317" s="25">
        <v>3</v>
      </c>
      <c r="G317" s="7"/>
      <c r="H317" s="7" t="str">
        <f t="shared" si="91"/>
        <v/>
      </c>
      <c r="I317" s="7" t="str">
        <f t="shared" si="92"/>
        <v/>
      </c>
      <c r="J317" s="9"/>
      <c r="K317" s="25">
        <f t="shared" si="93"/>
        <v>0</v>
      </c>
      <c r="L317" s="25">
        <f t="shared" si="94"/>
        <v>0</v>
      </c>
      <c r="M317" s="25">
        <f t="shared" si="95"/>
        <v>0</v>
      </c>
      <c r="N317" s="25">
        <f t="shared" si="96"/>
        <v>0</v>
      </c>
      <c r="O317" s="25">
        <f t="shared" si="97"/>
        <v>0</v>
      </c>
      <c r="P317" s="26">
        <f t="shared" si="98"/>
        <v>0</v>
      </c>
      <c r="Q317" s="26">
        <f t="shared" si="99"/>
        <v>0</v>
      </c>
      <c r="R317" s="26">
        <f t="shared" si="100"/>
        <v>0</v>
      </c>
      <c r="S317" s="26">
        <f t="shared" si="101"/>
        <v>3</v>
      </c>
    </row>
    <row r="318" spans="1:19" ht="63" customHeight="1" x14ac:dyDescent="0.25">
      <c r="A318" s="35" t="s">
        <v>838</v>
      </c>
      <c r="B318" s="35" t="s">
        <v>929</v>
      </c>
      <c r="C318" s="35" t="s">
        <v>921</v>
      </c>
      <c r="D318" s="35" t="s">
        <v>930</v>
      </c>
      <c r="E318" s="25" t="s">
        <v>232</v>
      </c>
      <c r="F318" s="25">
        <v>2</v>
      </c>
      <c r="G318" s="7"/>
      <c r="H318" s="7" t="str">
        <f t="shared" si="91"/>
        <v/>
      </c>
      <c r="I318" s="7" t="str">
        <f t="shared" si="92"/>
        <v/>
      </c>
      <c r="J318" s="9"/>
      <c r="K318" s="25">
        <f t="shared" si="93"/>
        <v>0</v>
      </c>
      <c r="L318" s="25">
        <f t="shared" si="94"/>
        <v>0</v>
      </c>
      <c r="M318" s="25">
        <f t="shared" si="95"/>
        <v>0</v>
      </c>
      <c r="N318" s="25">
        <f t="shared" si="96"/>
        <v>0</v>
      </c>
      <c r="O318" s="25">
        <f t="shared" si="97"/>
        <v>0</v>
      </c>
      <c r="P318" s="26">
        <f t="shared" si="98"/>
        <v>0</v>
      </c>
      <c r="Q318" s="26">
        <f t="shared" si="99"/>
        <v>0</v>
      </c>
      <c r="R318" s="26">
        <f t="shared" si="100"/>
        <v>2</v>
      </c>
      <c r="S318" s="26">
        <f t="shared" si="101"/>
        <v>0</v>
      </c>
    </row>
    <row r="319" spans="1:19" ht="31.5" x14ac:dyDescent="0.25">
      <c r="A319" s="35" t="s">
        <v>838</v>
      </c>
      <c r="B319" s="35" t="s">
        <v>931</v>
      </c>
      <c r="C319" s="35" t="s">
        <v>932</v>
      </c>
      <c r="D319" s="35" t="s">
        <v>933</v>
      </c>
      <c r="E319" s="25" t="s">
        <v>46</v>
      </c>
      <c r="F319" s="25">
        <v>2</v>
      </c>
      <c r="G319" s="7"/>
      <c r="H319" s="7" t="str">
        <f t="shared" si="91"/>
        <v>Sí</v>
      </c>
      <c r="I319" s="7" t="str">
        <f t="shared" si="92"/>
        <v>Sí</v>
      </c>
      <c r="J319" s="9"/>
      <c r="K319" s="25">
        <f t="shared" ref="K319:K349" si="102">IF($H319="Sí",IF($E319="Nivel 2",$F319,0), 0)</f>
        <v>0</v>
      </c>
      <c r="L319" s="25">
        <f t="shared" ref="L319:L349" si="103">IF($H319="Sí",IF($E319="Nivel 3",$F319,0), 0)</f>
        <v>0</v>
      </c>
      <c r="M319" s="25">
        <f t="shared" ref="M319:M349" si="104">IF($H319="Sí",IF($E319="Nivel 4",$F319,0), 0)</f>
        <v>0</v>
      </c>
      <c r="N319" s="25">
        <f t="shared" ref="N319:N349" si="105">IF($I319="Sí",IF($E319="Nivel 3",$F319,0), 0)</f>
        <v>0</v>
      </c>
      <c r="O319" s="25">
        <f t="shared" ref="O319:O349" si="106">IF($I319="Sí",IF($E319="Nivel 4",$F319,0), 0)</f>
        <v>0</v>
      </c>
      <c r="P319" s="26">
        <f t="shared" si="98"/>
        <v>2</v>
      </c>
      <c r="Q319" s="26">
        <f t="shared" si="99"/>
        <v>0</v>
      </c>
      <c r="R319" s="26">
        <f t="shared" si="100"/>
        <v>0</v>
      </c>
      <c r="S319" s="26">
        <f t="shared" si="101"/>
        <v>0</v>
      </c>
    </row>
    <row r="320" spans="1:19" x14ac:dyDescent="0.25">
      <c r="A320" s="35" t="s">
        <v>838</v>
      </c>
      <c r="B320" s="35" t="s">
        <v>934</v>
      </c>
      <c r="C320" s="35" t="s">
        <v>932</v>
      </c>
      <c r="D320" s="35" t="s">
        <v>935</v>
      </c>
      <c r="E320" s="25" t="s">
        <v>232</v>
      </c>
      <c r="F320" s="25">
        <v>4</v>
      </c>
      <c r="G320" s="7"/>
      <c r="H320" s="7" t="str">
        <f t="shared" si="91"/>
        <v/>
      </c>
      <c r="I320" s="7" t="str">
        <f t="shared" si="92"/>
        <v/>
      </c>
      <c r="J320" s="9"/>
      <c r="K320" s="25">
        <f t="shared" si="102"/>
        <v>0</v>
      </c>
      <c r="L320" s="25">
        <f t="shared" si="103"/>
        <v>0</v>
      </c>
      <c r="M320" s="25">
        <f t="shared" si="104"/>
        <v>0</v>
      </c>
      <c r="N320" s="25">
        <f t="shared" si="105"/>
        <v>0</v>
      </c>
      <c r="O320" s="25">
        <f t="shared" si="106"/>
        <v>0</v>
      </c>
      <c r="P320" s="26">
        <f t="shared" si="98"/>
        <v>0</v>
      </c>
      <c r="Q320" s="26">
        <f t="shared" si="99"/>
        <v>0</v>
      </c>
      <c r="R320" s="26">
        <f t="shared" si="100"/>
        <v>4</v>
      </c>
      <c r="S320" s="26">
        <f t="shared" si="101"/>
        <v>0</v>
      </c>
    </row>
    <row r="321" spans="1:19" x14ac:dyDescent="0.25">
      <c r="A321" s="35" t="s">
        <v>838</v>
      </c>
      <c r="B321" s="35" t="s">
        <v>936</v>
      </c>
      <c r="C321" s="35" t="s">
        <v>932</v>
      </c>
      <c r="D321" s="35" t="s">
        <v>937</v>
      </c>
      <c r="E321" s="25" t="s">
        <v>232</v>
      </c>
      <c r="F321" s="25">
        <v>4</v>
      </c>
      <c r="G321" s="7"/>
      <c r="H321" s="7" t="str">
        <f t="shared" si="91"/>
        <v/>
      </c>
      <c r="I321" s="7" t="str">
        <f t="shared" si="92"/>
        <v/>
      </c>
      <c r="J321" s="9"/>
      <c r="K321" s="25">
        <f t="shared" si="102"/>
        <v>0</v>
      </c>
      <c r="L321" s="25">
        <f t="shared" si="103"/>
        <v>0</v>
      </c>
      <c r="M321" s="25">
        <f t="shared" si="104"/>
        <v>0</v>
      </c>
      <c r="N321" s="25">
        <f t="shared" si="105"/>
        <v>0</v>
      </c>
      <c r="O321" s="25">
        <f t="shared" si="106"/>
        <v>0</v>
      </c>
      <c r="P321" s="26">
        <f t="shared" si="98"/>
        <v>0</v>
      </c>
      <c r="Q321" s="26">
        <f t="shared" si="99"/>
        <v>0</v>
      </c>
      <c r="R321" s="26">
        <f t="shared" si="100"/>
        <v>4</v>
      </c>
      <c r="S321" s="26">
        <f t="shared" si="101"/>
        <v>0</v>
      </c>
    </row>
    <row r="322" spans="1:19" ht="51" customHeight="1" x14ac:dyDescent="0.25">
      <c r="A322" s="35" t="s">
        <v>838</v>
      </c>
      <c r="B322" s="35" t="s">
        <v>938</v>
      </c>
      <c r="C322" s="35" t="s">
        <v>932</v>
      </c>
      <c r="D322" s="35" t="s">
        <v>939</v>
      </c>
      <c r="E322" s="25" t="s">
        <v>232</v>
      </c>
      <c r="F322" s="25">
        <v>2</v>
      </c>
      <c r="G322" s="7"/>
      <c r="H322" s="7" t="str">
        <f t="shared" si="91"/>
        <v/>
      </c>
      <c r="I322" s="7" t="str">
        <f t="shared" si="92"/>
        <v/>
      </c>
      <c r="J322" s="9"/>
      <c r="K322" s="25">
        <f t="shared" si="102"/>
        <v>0</v>
      </c>
      <c r="L322" s="25">
        <f t="shared" si="103"/>
        <v>0</v>
      </c>
      <c r="M322" s="25">
        <f t="shared" si="104"/>
        <v>0</v>
      </c>
      <c r="N322" s="25">
        <f t="shared" si="105"/>
        <v>0</v>
      </c>
      <c r="O322" s="25">
        <f t="shared" si="106"/>
        <v>0</v>
      </c>
      <c r="P322" s="26">
        <f t="shared" si="98"/>
        <v>0</v>
      </c>
      <c r="Q322" s="26">
        <f t="shared" si="99"/>
        <v>0</v>
      </c>
      <c r="R322" s="26">
        <f t="shared" si="100"/>
        <v>2</v>
      </c>
      <c r="S322" s="26">
        <f t="shared" si="101"/>
        <v>0</v>
      </c>
    </row>
    <row r="323" spans="1:19" ht="63" x14ac:dyDescent="0.25">
      <c r="A323" s="35" t="s">
        <v>838</v>
      </c>
      <c r="B323" s="35" t="s">
        <v>940</v>
      </c>
      <c r="C323" s="35" t="s">
        <v>941</v>
      </c>
      <c r="D323" s="35" t="s">
        <v>942</v>
      </c>
      <c r="E323" s="25" t="s">
        <v>46</v>
      </c>
      <c r="F323" s="25">
        <v>2</v>
      </c>
      <c r="G323" s="7"/>
      <c r="H323" s="7" t="str">
        <f t="shared" si="91"/>
        <v>Sí</v>
      </c>
      <c r="I323" s="7" t="str">
        <f t="shared" si="92"/>
        <v>Sí</v>
      </c>
      <c r="J323" s="9"/>
      <c r="K323" s="25">
        <f t="shared" si="102"/>
        <v>0</v>
      </c>
      <c r="L323" s="25">
        <f t="shared" si="103"/>
        <v>0</v>
      </c>
      <c r="M323" s="25">
        <f t="shared" si="104"/>
        <v>0</v>
      </c>
      <c r="N323" s="25">
        <f t="shared" si="105"/>
        <v>0</v>
      </c>
      <c r="O323" s="25">
        <f t="shared" si="106"/>
        <v>0</v>
      </c>
      <c r="P323" s="26">
        <f t="shared" si="98"/>
        <v>2</v>
      </c>
      <c r="Q323" s="26">
        <f t="shared" si="99"/>
        <v>0</v>
      </c>
      <c r="R323" s="26">
        <f t="shared" si="100"/>
        <v>0</v>
      </c>
      <c r="S323" s="26">
        <f t="shared" si="101"/>
        <v>0</v>
      </c>
    </row>
    <row r="324" spans="1:19" ht="47.25" x14ac:dyDescent="0.25">
      <c r="A324" s="35" t="s">
        <v>838</v>
      </c>
      <c r="B324" s="35" t="s">
        <v>943</v>
      </c>
      <c r="C324" s="35" t="s">
        <v>944</v>
      </c>
      <c r="D324" s="35" t="s">
        <v>945</v>
      </c>
      <c r="E324" s="25" t="s">
        <v>56</v>
      </c>
      <c r="F324" s="25">
        <v>2</v>
      </c>
      <c r="G324" s="7"/>
      <c r="H324" s="7" t="str">
        <f t="shared" si="91"/>
        <v/>
      </c>
      <c r="I324" s="7" t="str">
        <f t="shared" si="92"/>
        <v>Sí</v>
      </c>
      <c r="J324" s="9"/>
      <c r="K324" s="25">
        <f t="shared" si="102"/>
        <v>0</v>
      </c>
      <c r="L324" s="25">
        <f t="shared" si="103"/>
        <v>0</v>
      </c>
      <c r="M324" s="25">
        <f t="shared" si="104"/>
        <v>0</v>
      </c>
      <c r="N324" s="25">
        <f t="shared" si="105"/>
        <v>0</v>
      </c>
      <c r="O324" s="25">
        <f t="shared" si="106"/>
        <v>0</v>
      </c>
      <c r="P324" s="26">
        <f t="shared" si="98"/>
        <v>0</v>
      </c>
      <c r="Q324" s="26">
        <f t="shared" si="99"/>
        <v>2</v>
      </c>
      <c r="R324" s="26">
        <f t="shared" si="100"/>
        <v>0</v>
      </c>
      <c r="S324" s="26">
        <f t="shared" si="101"/>
        <v>0</v>
      </c>
    </row>
    <row r="325" spans="1:19" ht="47.25" x14ac:dyDescent="0.25">
      <c r="A325" s="35" t="s">
        <v>838</v>
      </c>
      <c r="B325" s="35" t="s">
        <v>946</v>
      </c>
      <c r="C325" s="35" t="s">
        <v>947</v>
      </c>
      <c r="D325" s="35" t="s">
        <v>948</v>
      </c>
      <c r="E325" s="25" t="s">
        <v>46</v>
      </c>
      <c r="F325" s="25">
        <v>3</v>
      </c>
      <c r="G325" s="7"/>
      <c r="H325" s="7" t="str">
        <f t="shared" si="91"/>
        <v>Sí</v>
      </c>
      <c r="I325" s="7" t="str">
        <f t="shared" si="92"/>
        <v>Sí</v>
      </c>
      <c r="J325" s="9"/>
      <c r="K325" s="25">
        <f t="shared" si="102"/>
        <v>0</v>
      </c>
      <c r="L325" s="25">
        <f t="shared" si="103"/>
        <v>0</v>
      </c>
      <c r="M325" s="25">
        <f t="shared" si="104"/>
        <v>0</v>
      </c>
      <c r="N325" s="25">
        <f t="shared" si="105"/>
        <v>0</v>
      </c>
      <c r="O325" s="25">
        <f t="shared" si="106"/>
        <v>0</v>
      </c>
      <c r="P325" s="26">
        <f t="shared" si="98"/>
        <v>3</v>
      </c>
      <c r="Q325" s="26">
        <f t="shared" si="99"/>
        <v>0</v>
      </c>
      <c r="R325" s="26">
        <f t="shared" si="100"/>
        <v>0</v>
      </c>
      <c r="S325" s="26">
        <f t="shared" si="101"/>
        <v>0</v>
      </c>
    </row>
    <row r="326" spans="1:19" ht="63" x14ac:dyDescent="0.25">
      <c r="A326" s="35" t="s">
        <v>838</v>
      </c>
      <c r="B326" s="35" t="s">
        <v>949</v>
      </c>
      <c r="C326" s="35" t="s">
        <v>950</v>
      </c>
      <c r="D326" s="35" t="s">
        <v>951</v>
      </c>
      <c r="E326" s="25" t="s">
        <v>56</v>
      </c>
      <c r="F326" s="25">
        <v>3</v>
      </c>
      <c r="G326" s="7"/>
      <c r="H326" s="7" t="str">
        <f t="shared" si="91"/>
        <v/>
      </c>
      <c r="I326" s="7" t="str">
        <f t="shared" si="92"/>
        <v>Sí</v>
      </c>
      <c r="J326" s="9"/>
      <c r="K326" s="25">
        <f t="shared" si="102"/>
        <v>0</v>
      </c>
      <c r="L326" s="25">
        <f t="shared" si="103"/>
        <v>0</v>
      </c>
      <c r="M326" s="25">
        <f t="shared" si="104"/>
        <v>0</v>
      </c>
      <c r="N326" s="25">
        <f t="shared" si="105"/>
        <v>0</v>
      </c>
      <c r="O326" s="25">
        <f t="shared" si="106"/>
        <v>0</v>
      </c>
      <c r="P326" s="26">
        <f t="shared" si="98"/>
        <v>0</v>
      </c>
      <c r="Q326" s="26">
        <f t="shared" si="99"/>
        <v>3</v>
      </c>
      <c r="R326" s="26">
        <f t="shared" si="100"/>
        <v>0</v>
      </c>
      <c r="S326" s="26">
        <f t="shared" si="101"/>
        <v>0</v>
      </c>
    </row>
    <row r="327" spans="1:19" ht="55.5" customHeight="1" x14ac:dyDescent="0.25">
      <c r="A327" s="35" t="s">
        <v>838</v>
      </c>
      <c r="B327" s="35" t="s">
        <v>952</v>
      </c>
      <c r="C327" s="35" t="s">
        <v>953</v>
      </c>
      <c r="D327" s="35" t="s">
        <v>954</v>
      </c>
      <c r="E327" s="25" t="s">
        <v>56</v>
      </c>
      <c r="F327" s="25">
        <v>2</v>
      </c>
      <c r="G327" s="7"/>
      <c r="H327" s="7" t="str">
        <f t="shared" si="91"/>
        <v/>
      </c>
      <c r="I327" s="7" t="str">
        <f t="shared" si="92"/>
        <v>Sí</v>
      </c>
      <c r="J327" s="9"/>
      <c r="K327" s="25">
        <f t="shared" si="102"/>
        <v>0</v>
      </c>
      <c r="L327" s="25">
        <f t="shared" si="103"/>
        <v>0</v>
      </c>
      <c r="M327" s="25">
        <f t="shared" si="104"/>
        <v>0</v>
      </c>
      <c r="N327" s="25">
        <f t="shared" si="105"/>
        <v>0</v>
      </c>
      <c r="O327" s="25">
        <f t="shared" si="106"/>
        <v>0</v>
      </c>
      <c r="P327" s="26">
        <f t="shared" si="98"/>
        <v>0</v>
      </c>
      <c r="Q327" s="26">
        <f t="shared" si="99"/>
        <v>2</v>
      </c>
      <c r="R327" s="26">
        <f t="shared" si="100"/>
        <v>0</v>
      </c>
      <c r="S327" s="26">
        <f t="shared" si="101"/>
        <v>0</v>
      </c>
    </row>
    <row r="328" spans="1:19" ht="47.25" x14ac:dyDescent="0.25">
      <c r="A328" s="35" t="s">
        <v>838</v>
      </c>
      <c r="B328" s="35" t="s">
        <v>955</v>
      </c>
      <c r="C328" s="35" t="s">
        <v>956</v>
      </c>
      <c r="D328" s="35" t="s">
        <v>957</v>
      </c>
      <c r="E328" s="25" t="s">
        <v>46</v>
      </c>
      <c r="F328" s="25">
        <v>2</v>
      </c>
      <c r="G328" s="7"/>
      <c r="H328" s="7" t="str">
        <f t="shared" si="91"/>
        <v>Sí</v>
      </c>
      <c r="I328" s="7" t="str">
        <f t="shared" si="92"/>
        <v>Sí</v>
      </c>
      <c r="J328" s="9"/>
      <c r="K328" s="25">
        <f t="shared" si="102"/>
        <v>0</v>
      </c>
      <c r="L328" s="25">
        <f t="shared" si="103"/>
        <v>0</v>
      </c>
      <c r="M328" s="25">
        <f t="shared" si="104"/>
        <v>0</v>
      </c>
      <c r="N328" s="25">
        <f t="shared" si="105"/>
        <v>0</v>
      </c>
      <c r="O328" s="25">
        <f t="shared" si="106"/>
        <v>0</v>
      </c>
      <c r="P328" s="26">
        <f t="shared" si="98"/>
        <v>2</v>
      </c>
      <c r="Q328" s="26">
        <f t="shared" si="99"/>
        <v>0</v>
      </c>
      <c r="R328" s="26">
        <f t="shared" si="100"/>
        <v>0</v>
      </c>
      <c r="S328" s="26">
        <f t="shared" si="101"/>
        <v>0</v>
      </c>
    </row>
    <row r="329" spans="1:19" ht="47.25" x14ac:dyDescent="0.25">
      <c r="A329" s="35" t="s">
        <v>838</v>
      </c>
      <c r="B329" s="35" t="s">
        <v>958</v>
      </c>
      <c r="C329" s="35" t="s">
        <v>956</v>
      </c>
      <c r="D329" s="35" t="s">
        <v>959</v>
      </c>
      <c r="E329" s="25" t="s">
        <v>56</v>
      </c>
      <c r="F329" s="25">
        <v>2</v>
      </c>
      <c r="G329" s="7"/>
      <c r="H329" s="7" t="str">
        <f t="shared" si="91"/>
        <v/>
      </c>
      <c r="I329" s="7" t="str">
        <f t="shared" si="92"/>
        <v>Sí</v>
      </c>
      <c r="J329" s="9"/>
      <c r="K329" s="25">
        <f t="shared" si="102"/>
        <v>0</v>
      </c>
      <c r="L329" s="25">
        <f t="shared" si="103"/>
        <v>0</v>
      </c>
      <c r="M329" s="25">
        <f t="shared" si="104"/>
        <v>0</v>
      </c>
      <c r="N329" s="25">
        <f t="shared" si="105"/>
        <v>0</v>
      </c>
      <c r="O329" s="25">
        <f t="shared" si="106"/>
        <v>0</v>
      </c>
      <c r="P329" s="26">
        <f t="shared" si="98"/>
        <v>0</v>
      </c>
      <c r="Q329" s="26">
        <f t="shared" si="99"/>
        <v>2</v>
      </c>
      <c r="R329" s="26">
        <f t="shared" si="100"/>
        <v>0</v>
      </c>
      <c r="S329" s="26">
        <f t="shared" si="101"/>
        <v>0</v>
      </c>
    </row>
    <row r="330" spans="1:19" ht="75.75" customHeight="1" x14ac:dyDescent="0.25">
      <c r="A330" s="35" t="s">
        <v>838</v>
      </c>
      <c r="B330" s="35" t="s">
        <v>960</v>
      </c>
      <c r="C330" s="35" t="s">
        <v>961</v>
      </c>
      <c r="D330" s="35" t="s">
        <v>962</v>
      </c>
      <c r="E330" s="25" t="s">
        <v>56</v>
      </c>
      <c r="F330" s="25">
        <v>2</v>
      </c>
      <c r="G330" s="7"/>
      <c r="H330" s="7" t="str">
        <f t="shared" si="91"/>
        <v/>
      </c>
      <c r="I330" s="7" t="str">
        <f t="shared" si="92"/>
        <v>Sí</v>
      </c>
      <c r="J330" s="9"/>
      <c r="K330" s="25">
        <f t="shared" si="102"/>
        <v>0</v>
      </c>
      <c r="L330" s="25">
        <f t="shared" si="103"/>
        <v>0</v>
      </c>
      <c r="M330" s="25">
        <f t="shared" si="104"/>
        <v>0</v>
      </c>
      <c r="N330" s="25">
        <f t="shared" si="105"/>
        <v>0</v>
      </c>
      <c r="O330" s="25">
        <f t="shared" si="106"/>
        <v>0</v>
      </c>
      <c r="P330" s="26">
        <f t="shared" si="98"/>
        <v>0</v>
      </c>
      <c r="Q330" s="26">
        <f t="shared" si="99"/>
        <v>2</v>
      </c>
      <c r="R330" s="26">
        <f t="shared" si="100"/>
        <v>0</v>
      </c>
      <c r="S330" s="26">
        <f t="shared" si="101"/>
        <v>0</v>
      </c>
    </row>
    <row r="331" spans="1:19" ht="64.5" customHeight="1" x14ac:dyDescent="0.25">
      <c r="A331" s="35" t="s">
        <v>838</v>
      </c>
      <c r="B331" s="35" t="s">
        <v>963</v>
      </c>
      <c r="C331" s="35" t="s">
        <v>964</v>
      </c>
      <c r="D331" s="35" t="s">
        <v>965</v>
      </c>
      <c r="E331" s="25" t="s">
        <v>232</v>
      </c>
      <c r="F331" s="25">
        <v>3</v>
      </c>
      <c r="G331" s="7"/>
      <c r="H331" s="7" t="str">
        <f t="shared" si="91"/>
        <v/>
      </c>
      <c r="I331" s="7" t="str">
        <f t="shared" si="92"/>
        <v/>
      </c>
      <c r="J331" s="9"/>
      <c r="K331" s="25">
        <f t="shared" si="102"/>
        <v>0</v>
      </c>
      <c r="L331" s="25">
        <f t="shared" si="103"/>
        <v>0</v>
      </c>
      <c r="M331" s="25">
        <f t="shared" si="104"/>
        <v>0</v>
      </c>
      <c r="N331" s="25">
        <f t="shared" si="105"/>
        <v>0</v>
      </c>
      <c r="O331" s="25">
        <f t="shared" si="106"/>
        <v>0</v>
      </c>
      <c r="P331" s="26">
        <f t="shared" si="98"/>
        <v>0</v>
      </c>
      <c r="Q331" s="26">
        <f t="shared" si="99"/>
        <v>0</v>
      </c>
      <c r="R331" s="26">
        <f t="shared" si="100"/>
        <v>3</v>
      </c>
      <c r="S331" s="26">
        <f t="shared" si="101"/>
        <v>0</v>
      </c>
    </row>
    <row r="332" spans="1:19" ht="70.5" customHeight="1" x14ac:dyDescent="0.25">
      <c r="A332" s="35" t="s">
        <v>838</v>
      </c>
      <c r="B332" s="35" t="s">
        <v>966</v>
      </c>
      <c r="C332" s="35" t="s">
        <v>967</v>
      </c>
      <c r="D332" s="35" t="s">
        <v>968</v>
      </c>
      <c r="E332" s="25" t="s">
        <v>232</v>
      </c>
      <c r="F332" s="25">
        <v>3</v>
      </c>
      <c r="G332" s="7"/>
      <c r="H332" s="7" t="str">
        <f t="shared" si="91"/>
        <v/>
      </c>
      <c r="I332" s="7" t="str">
        <f t="shared" si="92"/>
        <v/>
      </c>
      <c r="J332" s="9"/>
      <c r="K332" s="25">
        <f t="shared" si="102"/>
        <v>0</v>
      </c>
      <c r="L332" s="25">
        <f t="shared" si="103"/>
        <v>0</v>
      </c>
      <c r="M332" s="25">
        <f t="shared" si="104"/>
        <v>0</v>
      </c>
      <c r="N332" s="25">
        <f t="shared" si="105"/>
        <v>0</v>
      </c>
      <c r="O332" s="25">
        <f t="shared" si="106"/>
        <v>0</v>
      </c>
      <c r="P332" s="26">
        <f t="shared" si="98"/>
        <v>0</v>
      </c>
      <c r="Q332" s="26">
        <f t="shared" si="99"/>
        <v>0</v>
      </c>
      <c r="R332" s="26">
        <f t="shared" si="100"/>
        <v>3</v>
      </c>
      <c r="S332" s="26">
        <f t="shared" si="101"/>
        <v>0</v>
      </c>
    </row>
    <row r="333" spans="1:19" ht="72.75" customHeight="1" x14ac:dyDescent="0.25">
      <c r="A333" s="35" t="s">
        <v>838</v>
      </c>
      <c r="B333" s="35" t="s">
        <v>969</v>
      </c>
      <c r="C333" s="35" t="s">
        <v>970</v>
      </c>
      <c r="D333" s="35" t="s">
        <v>971</v>
      </c>
      <c r="E333" s="25" t="s">
        <v>406</v>
      </c>
      <c r="F333" s="25">
        <v>3</v>
      </c>
      <c r="G333" s="7"/>
      <c r="H333" s="7" t="str">
        <f t="shared" si="91"/>
        <v/>
      </c>
      <c r="I333" s="7" t="str">
        <f t="shared" si="92"/>
        <v/>
      </c>
      <c r="J333" s="9"/>
      <c r="K333" s="25">
        <f t="shared" si="102"/>
        <v>0</v>
      </c>
      <c r="L333" s="25">
        <f t="shared" si="103"/>
        <v>0</v>
      </c>
      <c r="M333" s="25">
        <f t="shared" si="104"/>
        <v>0</v>
      </c>
      <c r="N333" s="25">
        <f t="shared" si="105"/>
        <v>0</v>
      </c>
      <c r="O333" s="25">
        <f t="shared" si="106"/>
        <v>0</v>
      </c>
      <c r="P333" s="26">
        <f t="shared" si="98"/>
        <v>0</v>
      </c>
      <c r="Q333" s="26">
        <f t="shared" si="99"/>
        <v>0</v>
      </c>
      <c r="R333" s="26">
        <f t="shared" si="100"/>
        <v>0</v>
      </c>
      <c r="S333" s="26">
        <f t="shared" si="101"/>
        <v>3</v>
      </c>
    </row>
    <row r="334" spans="1:19" ht="87.75" customHeight="1" x14ac:dyDescent="0.25">
      <c r="A334" s="35" t="s">
        <v>838</v>
      </c>
      <c r="B334" s="35" t="s">
        <v>972</v>
      </c>
      <c r="C334" s="35" t="s">
        <v>973</v>
      </c>
      <c r="D334" s="35" t="s">
        <v>974</v>
      </c>
      <c r="E334" s="25" t="s">
        <v>406</v>
      </c>
      <c r="F334" s="25">
        <v>2</v>
      </c>
      <c r="G334" s="7"/>
      <c r="H334" s="7" t="str">
        <f t="shared" si="91"/>
        <v/>
      </c>
      <c r="I334" s="7" t="str">
        <f t="shared" si="92"/>
        <v/>
      </c>
      <c r="J334" s="9"/>
      <c r="K334" s="25">
        <f t="shared" si="102"/>
        <v>0</v>
      </c>
      <c r="L334" s="25">
        <f t="shared" si="103"/>
        <v>0</v>
      </c>
      <c r="M334" s="25">
        <f t="shared" si="104"/>
        <v>0</v>
      </c>
      <c r="N334" s="25">
        <f t="shared" si="105"/>
        <v>0</v>
      </c>
      <c r="O334" s="25">
        <f t="shared" si="106"/>
        <v>0</v>
      </c>
      <c r="P334" s="26">
        <f t="shared" si="98"/>
        <v>0</v>
      </c>
      <c r="Q334" s="26">
        <f t="shared" si="99"/>
        <v>0</v>
      </c>
      <c r="R334" s="26">
        <f t="shared" si="100"/>
        <v>0</v>
      </c>
      <c r="S334" s="26">
        <f t="shared" si="101"/>
        <v>2</v>
      </c>
    </row>
    <row r="335" spans="1:19" ht="47.25" x14ac:dyDescent="0.25">
      <c r="A335" s="35" t="s">
        <v>838</v>
      </c>
      <c r="B335" s="35" t="s">
        <v>975</v>
      </c>
      <c r="C335" s="35" t="s">
        <v>976</v>
      </c>
      <c r="D335" s="35" t="s">
        <v>977</v>
      </c>
      <c r="E335" s="25" t="s">
        <v>46</v>
      </c>
      <c r="F335" s="25">
        <v>4</v>
      </c>
      <c r="G335" s="7"/>
      <c r="H335" s="7" t="str">
        <f t="shared" si="91"/>
        <v>Sí</v>
      </c>
      <c r="I335" s="7" t="str">
        <f t="shared" si="92"/>
        <v>Sí</v>
      </c>
      <c r="J335" s="9"/>
      <c r="K335" s="25">
        <f t="shared" si="102"/>
        <v>0</v>
      </c>
      <c r="L335" s="25">
        <f t="shared" si="103"/>
        <v>0</v>
      </c>
      <c r="M335" s="25">
        <f t="shared" si="104"/>
        <v>0</v>
      </c>
      <c r="N335" s="25">
        <f t="shared" si="105"/>
        <v>0</v>
      </c>
      <c r="O335" s="25">
        <f t="shared" si="106"/>
        <v>0</v>
      </c>
      <c r="P335" s="26">
        <f t="shared" si="98"/>
        <v>4</v>
      </c>
      <c r="Q335" s="26">
        <f t="shared" si="99"/>
        <v>0</v>
      </c>
      <c r="R335" s="26">
        <f t="shared" si="100"/>
        <v>0</v>
      </c>
      <c r="S335" s="26">
        <f t="shared" si="101"/>
        <v>0</v>
      </c>
    </row>
    <row r="336" spans="1:19" ht="31.5" x14ac:dyDescent="0.25">
      <c r="A336" s="35" t="s">
        <v>838</v>
      </c>
      <c r="B336" s="35" t="s">
        <v>978</v>
      </c>
      <c r="C336" s="35" t="s">
        <v>976</v>
      </c>
      <c r="D336" s="35" t="s">
        <v>979</v>
      </c>
      <c r="E336" s="25" t="s">
        <v>46</v>
      </c>
      <c r="F336" s="25">
        <v>4</v>
      </c>
      <c r="G336" s="7"/>
      <c r="H336" s="7" t="str">
        <f t="shared" si="91"/>
        <v>Sí</v>
      </c>
      <c r="I336" s="7" t="str">
        <f t="shared" si="92"/>
        <v>Sí</v>
      </c>
      <c r="J336" s="9"/>
      <c r="K336" s="25">
        <f t="shared" si="102"/>
        <v>0</v>
      </c>
      <c r="L336" s="25">
        <f t="shared" si="103"/>
        <v>0</v>
      </c>
      <c r="M336" s="25">
        <f t="shared" si="104"/>
        <v>0</v>
      </c>
      <c r="N336" s="25">
        <f t="shared" si="105"/>
        <v>0</v>
      </c>
      <c r="O336" s="25">
        <f t="shared" si="106"/>
        <v>0</v>
      </c>
      <c r="P336" s="26">
        <f t="shared" si="98"/>
        <v>4</v>
      </c>
      <c r="Q336" s="26">
        <f t="shared" si="99"/>
        <v>0</v>
      </c>
      <c r="R336" s="26">
        <f t="shared" si="100"/>
        <v>0</v>
      </c>
      <c r="S336" s="26">
        <f t="shared" si="101"/>
        <v>0</v>
      </c>
    </row>
    <row r="337" spans="1:19" ht="31.5" x14ac:dyDescent="0.25">
      <c r="A337" s="35" t="s">
        <v>838</v>
      </c>
      <c r="B337" s="35" t="s">
        <v>980</v>
      </c>
      <c r="C337" s="35" t="s">
        <v>976</v>
      </c>
      <c r="D337" s="35" t="s">
        <v>981</v>
      </c>
      <c r="E337" s="25" t="s">
        <v>232</v>
      </c>
      <c r="F337" s="25">
        <v>4</v>
      </c>
      <c r="G337" s="7"/>
      <c r="H337" s="7" t="str">
        <f t="shared" si="91"/>
        <v/>
      </c>
      <c r="I337" s="7" t="str">
        <f t="shared" si="92"/>
        <v/>
      </c>
      <c r="J337" s="9"/>
      <c r="K337" s="25">
        <f t="shared" si="102"/>
        <v>0</v>
      </c>
      <c r="L337" s="25">
        <f t="shared" si="103"/>
        <v>0</v>
      </c>
      <c r="M337" s="25">
        <f t="shared" si="104"/>
        <v>0</v>
      </c>
      <c r="N337" s="25">
        <f t="shared" si="105"/>
        <v>0</v>
      </c>
      <c r="O337" s="25">
        <f t="shared" si="106"/>
        <v>0</v>
      </c>
      <c r="P337" s="26">
        <f t="shared" si="98"/>
        <v>0</v>
      </c>
      <c r="Q337" s="26">
        <f t="shared" si="99"/>
        <v>0</v>
      </c>
      <c r="R337" s="26">
        <f t="shared" si="100"/>
        <v>4</v>
      </c>
      <c r="S337" s="26">
        <f t="shared" si="101"/>
        <v>0</v>
      </c>
    </row>
    <row r="338" spans="1:19" ht="31.5" x14ac:dyDescent="0.25">
      <c r="A338" s="35" t="s">
        <v>838</v>
      </c>
      <c r="B338" s="35" t="s">
        <v>982</v>
      </c>
      <c r="C338" s="35" t="s">
        <v>976</v>
      </c>
      <c r="D338" s="35" t="s">
        <v>983</v>
      </c>
      <c r="E338" s="25" t="s">
        <v>46</v>
      </c>
      <c r="F338" s="25">
        <v>5</v>
      </c>
      <c r="G338" s="7"/>
      <c r="H338" s="7" t="str">
        <f t="shared" si="91"/>
        <v>Sí</v>
      </c>
      <c r="I338" s="7" t="str">
        <f t="shared" si="92"/>
        <v>Sí</v>
      </c>
      <c r="J338" s="9"/>
      <c r="K338" s="25">
        <f t="shared" si="102"/>
        <v>0</v>
      </c>
      <c r="L338" s="25">
        <f t="shared" si="103"/>
        <v>0</v>
      </c>
      <c r="M338" s="25">
        <f t="shared" si="104"/>
        <v>0</v>
      </c>
      <c r="N338" s="25">
        <f t="shared" si="105"/>
        <v>0</v>
      </c>
      <c r="O338" s="25">
        <f t="shared" si="106"/>
        <v>0</v>
      </c>
      <c r="P338" s="26">
        <f t="shared" si="98"/>
        <v>5</v>
      </c>
      <c r="Q338" s="26">
        <f t="shared" si="99"/>
        <v>0</v>
      </c>
      <c r="R338" s="26">
        <f t="shared" si="100"/>
        <v>0</v>
      </c>
      <c r="S338" s="26">
        <f t="shared" si="101"/>
        <v>0</v>
      </c>
    </row>
    <row r="339" spans="1:19" ht="47.25" x14ac:dyDescent="0.25">
      <c r="A339" s="35" t="s">
        <v>838</v>
      </c>
      <c r="B339" s="35" t="s">
        <v>984</v>
      </c>
      <c r="C339" s="35" t="s">
        <v>976</v>
      </c>
      <c r="D339" s="35" t="s">
        <v>985</v>
      </c>
      <c r="E339" s="25" t="s">
        <v>46</v>
      </c>
      <c r="F339" s="25">
        <v>3</v>
      </c>
      <c r="G339" s="7"/>
      <c r="H339" s="7" t="str">
        <f t="shared" si="91"/>
        <v>Sí</v>
      </c>
      <c r="I339" s="7" t="str">
        <f t="shared" si="92"/>
        <v>Sí</v>
      </c>
      <c r="J339" s="9"/>
      <c r="K339" s="25">
        <f t="shared" si="102"/>
        <v>0</v>
      </c>
      <c r="L339" s="25">
        <f t="shared" si="103"/>
        <v>0</v>
      </c>
      <c r="M339" s="25">
        <f t="shared" si="104"/>
        <v>0</v>
      </c>
      <c r="N339" s="25">
        <f t="shared" si="105"/>
        <v>0</v>
      </c>
      <c r="O339" s="25">
        <f t="shared" si="106"/>
        <v>0</v>
      </c>
      <c r="P339" s="26">
        <f t="shared" si="98"/>
        <v>3</v>
      </c>
      <c r="Q339" s="26">
        <f t="shared" si="99"/>
        <v>0</v>
      </c>
      <c r="R339" s="26">
        <f t="shared" si="100"/>
        <v>0</v>
      </c>
      <c r="S339" s="26">
        <f t="shared" si="101"/>
        <v>0</v>
      </c>
    </row>
    <row r="340" spans="1:19" ht="63" x14ac:dyDescent="0.25">
      <c r="A340" s="35" t="s">
        <v>838</v>
      </c>
      <c r="B340" s="35" t="s">
        <v>986</v>
      </c>
      <c r="C340" s="35" t="s">
        <v>976</v>
      </c>
      <c r="D340" s="35" t="s">
        <v>987</v>
      </c>
      <c r="E340" s="25" t="s">
        <v>406</v>
      </c>
      <c r="F340" s="25">
        <v>5</v>
      </c>
      <c r="G340" s="7"/>
      <c r="H340" s="7" t="str">
        <f t="shared" si="91"/>
        <v/>
      </c>
      <c r="I340" s="7" t="str">
        <f t="shared" si="92"/>
        <v/>
      </c>
      <c r="J340" s="9"/>
      <c r="K340" s="25">
        <f t="shared" si="102"/>
        <v>0</v>
      </c>
      <c r="L340" s="25">
        <f t="shared" si="103"/>
        <v>0</v>
      </c>
      <c r="M340" s="25">
        <f t="shared" si="104"/>
        <v>0</v>
      </c>
      <c r="N340" s="25">
        <f t="shared" si="105"/>
        <v>0</v>
      </c>
      <c r="O340" s="25">
        <f t="shared" si="106"/>
        <v>0</v>
      </c>
      <c r="P340" s="26">
        <f t="shared" si="98"/>
        <v>0</v>
      </c>
      <c r="Q340" s="26">
        <f t="shared" si="99"/>
        <v>0</v>
      </c>
      <c r="R340" s="26">
        <f t="shared" si="100"/>
        <v>0</v>
      </c>
      <c r="S340" s="26">
        <f t="shared" si="101"/>
        <v>5</v>
      </c>
    </row>
    <row r="341" spans="1:19" ht="47.25" x14ac:dyDescent="0.25">
      <c r="A341" s="35" t="s">
        <v>838</v>
      </c>
      <c r="B341" s="35" t="s">
        <v>988</v>
      </c>
      <c r="C341" s="35" t="s">
        <v>976</v>
      </c>
      <c r="D341" s="35" t="s">
        <v>989</v>
      </c>
      <c r="E341" s="25" t="s">
        <v>46</v>
      </c>
      <c r="F341" s="25">
        <v>3</v>
      </c>
      <c r="G341" s="7"/>
      <c r="H341" s="7" t="str">
        <f t="shared" si="91"/>
        <v>Sí</v>
      </c>
      <c r="I341" s="7" t="str">
        <f t="shared" si="92"/>
        <v>Sí</v>
      </c>
      <c r="J341" s="9"/>
      <c r="K341" s="25">
        <f t="shared" si="102"/>
        <v>0</v>
      </c>
      <c r="L341" s="25">
        <f t="shared" si="103"/>
        <v>0</v>
      </c>
      <c r="M341" s="25">
        <f t="shared" si="104"/>
        <v>0</v>
      </c>
      <c r="N341" s="25">
        <f t="shared" si="105"/>
        <v>0</v>
      </c>
      <c r="O341" s="25">
        <f t="shared" si="106"/>
        <v>0</v>
      </c>
      <c r="P341" s="26">
        <f t="shared" si="98"/>
        <v>3</v>
      </c>
      <c r="Q341" s="26">
        <f t="shared" si="99"/>
        <v>0</v>
      </c>
      <c r="R341" s="26">
        <f t="shared" si="100"/>
        <v>0</v>
      </c>
      <c r="S341" s="26">
        <f t="shared" si="101"/>
        <v>0</v>
      </c>
    </row>
    <row r="342" spans="1:19" ht="30.75" customHeight="1" x14ac:dyDescent="0.25">
      <c r="A342" s="35" t="s">
        <v>838</v>
      </c>
      <c r="B342" s="35" t="s">
        <v>990</v>
      </c>
      <c r="C342" s="35" t="s">
        <v>976</v>
      </c>
      <c r="D342" s="35" t="s">
        <v>991</v>
      </c>
      <c r="E342" s="25" t="s">
        <v>232</v>
      </c>
      <c r="F342" s="25">
        <v>3</v>
      </c>
      <c r="G342" s="7"/>
      <c r="H342" s="7" t="str">
        <f t="shared" si="91"/>
        <v/>
      </c>
      <c r="I342" s="7" t="str">
        <f t="shared" si="92"/>
        <v/>
      </c>
      <c r="J342" s="9"/>
      <c r="K342" s="25">
        <f t="shared" si="102"/>
        <v>0</v>
      </c>
      <c r="L342" s="25">
        <f t="shared" si="103"/>
        <v>0</v>
      </c>
      <c r="M342" s="25">
        <f t="shared" si="104"/>
        <v>0</v>
      </c>
      <c r="N342" s="25">
        <f t="shared" si="105"/>
        <v>0</v>
      </c>
      <c r="O342" s="25">
        <f t="shared" si="106"/>
        <v>0</v>
      </c>
      <c r="P342" s="26">
        <f t="shared" si="98"/>
        <v>0</v>
      </c>
      <c r="Q342" s="26">
        <f t="shared" si="99"/>
        <v>0</v>
      </c>
      <c r="R342" s="26">
        <f t="shared" si="100"/>
        <v>3</v>
      </c>
      <c r="S342" s="26">
        <f t="shared" si="101"/>
        <v>0</v>
      </c>
    </row>
    <row r="343" spans="1:19" ht="31.5" x14ac:dyDescent="0.25">
      <c r="A343" s="35" t="s">
        <v>838</v>
      </c>
      <c r="B343" s="35" t="s">
        <v>992</v>
      </c>
      <c r="C343" s="35" t="s">
        <v>976</v>
      </c>
      <c r="D343" s="35" t="s">
        <v>993</v>
      </c>
      <c r="E343" s="25" t="s">
        <v>232</v>
      </c>
      <c r="F343" s="25">
        <v>3</v>
      </c>
      <c r="G343" s="7"/>
      <c r="H343" s="7" t="str">
        <f t="shared" si="91"/>
        <v/>
      </c>
      <c r="I343" s="7" t="str">
        <f t="shared" si="92"/>
        <v/>
      </c>
      <c r="J343" s="9"/>
      <c r="K343" s="25">
        <f t="shared" si="102"/>
        <v>0</v>
      </c>
      <c r="L343" s="25">
        <f t="shared" si="103"/>
        <v>0</v>
      </c>
      <c r="M343" s="25">
        <f t="shared" si="104"/>
        <v>0</v>
      </c>
      <c r="N343" s="25">
        <f t="shared" si="105"/>
        <v>0</v>
      </c>
      <c r="O343" s="25">
        <f t="shared" si="106"/>
        <v>0</v>
      </c>
      <c r="P343" s="26">
        <f t="shared" si="98"/>
        <v>0</v>
      </c>
      <c r="Q343" s="26">
        <f t="shared" si="99"/>
        <v>0</v>
      </c>
      <c r="R343" s="26">
        <f t="shared" si="100"/>
        <v>3</v>
      </c>
      <c r="S343" s="26">
        <f t="shared" si="101"/>
        <v>0</v>
      </c>
    </row>
    <row r="344" spans="1:19" ht="47.25" x14ac:dyDescent="0.25">
      <c r="A344" s="35" t="s">
        <v>838</v>
      </c>
      <c r="B344" s="35" t="s">
        <v>994</v>
      </c>
      <c r="C344" s="35" t="s">
        <v>976</v>
      </c>
      <c r="D344" s="35" t="s">
        <v>995</v>
      </c>
      <c r="E344" s="25" t="s">
        <v>56</v>
      </c>
      <c r="F344" s="25">
        <v>2</v>
      </c>
      <c r="G344" s="7"/>
      <c r="H344" s="7" t="str">
        <f t="shared" si="91"/>
        <v/>
      </c>
      <c r="I344" s="7" t="str">
        <f t="shared" si="92"/>
        <v>Sí</v>
      </c>
      <c r="J344" s="9"/>
      <c r="K344" s="25">
        <f t="shared" si="102"/>
        <v>0</v>
      </c>
      <c r="L344" s="25">
        <f t="shared" si="103"/>
        <v>0</v>
      </c>
      <c r="M344" s="25">
        <f t="shared" si="104"/>
        <v>0</v>
      </c>
      <c r="N344" s="25">
        <f t="shared" si="105"/>
        <v>0</v>
      </c>
      <c r="O344" s="25">
        <f t="shared" si="106"/>
        <v>0</v>
      </c>
      <c r="P344" s="26">
        <f t="shared" si="98"/>
        <v>0</v>
      </c>
      <c r="Q344" s="26">
        <f t="shared" si="99"/>
        <v>2</v>
      </c>
      <c r="R344" s="26">
        <f t="shared" si="100"/>
        <v>0</v>
      </c>
      <c r="S344" s="26">
        <f t="shared" si="101"/>
        <v>0</v>
      </c>
    </row>
    <row r="345" spans="1:19" ht="66.75" customHeight="1" x14ac:dyDescent="0.25">
      <c r="A345" s="35" t="s">
        <v>838</v>
      </c>
      <c r="B345" s="35" t="s">
        <v>996</v>
      </c>
      <c r="C345" s="35" t="s">
        <v>976</v>
      </c>
      <c r="D345" s="35" t="s">
        <v>997</v>
      </c>
      <c r="E345" s="25" t="s">
        <v>46</v>
      </c>
      <c r="F345" s="25">
        <v>4</v>
      </c>
      <c r="G345" s="7"/>
      <c r="H345" s="7" t="str">
        <f t="shared" si="91"/>
        <v>Sí</v>
      </c>
      <c r="I345" s="7" t="str">
        <f t="shared" si="92"/>
        <v>Sí</v>
      </c>
      <c r="J345" s="9"/>
      <c r="K345" s="25">
        <f t="shared" si="102"/>
        <v>0</v>
      </c>
      <c r="L345" s="25">
        <f t="shared" si="103"/>
        <v>0</v>
      </c>
      <c r="M345" s="25">
        <f t="shared" si="104"/>
        <v>0</v>
      </c>
      <c r="N345" s="25">
        <f t="shared" si="105"/>
        <v>0</v>
      </c>
      <c r="O345" s="25">
        <f t="shared" si="106"/>
        <v>0</v>
      </c>
      <c r="P345" s="26">
        <f t="shared" si="98"/>
        <v>4</v>
      </c>
      <c r="Q345" s="26">
        <f t="shared" si="99"/>
        <v>0</v>
      </c>
      <c r="R345" s="26">
        <f t="shared" si="100"/>
        <v>0</v>
      </c>
      <c r="S345" s="26">
        <f t="shared" si="101"/>
        <v>0</v>
      </c>
    </row>
    <row r="346" spans="1:19" ht="56.25" customHeight="1" x14ac:dyDescent="0.25">
      <c r="A346" s="35" t="s">
        <v>838</v>
      </c>
      <c r="B346" s="35" t="s">
        <v>998</v>
      </c>
      <c r="C346" s="35" t="s">
        <v>976</v>
      </c>
      <c r="D346" s="35" t="s">
        <v>999</v>
      </c>
      <c r="E346" s="25" t="s">
        <v>232</v>
      </c>
      <c r="F346" s="25">
        <v>2</v>
      </c>
      <c r="G346" s="7"/>
      <c r="H346" s="7" t="str">
        <f t="shared" si="91"/>
        <v/>
      </c>
      <c r="I346" s="7" t="str">
        <f t="shared" si="92"/>
        <v/>
      </c>
      <c r="J346" s="9"/>
      <c r="K346" s="25">
        <f t="shared" si="102"/>
        <v>0</v>
      </c>
      <c r="L346" s="25">
        <f t="shared" si="103"/>
        <v>0</v>
      </c>
      <c r="M346" s="25">
        <f t="shared" si="104"/>
        <v>0</v>
      </c>
      <c r="N346" s="25">
        <f t="shared" si="105"/>
        <v>0</v>
      </c>
      <c r="O346" s="25">
        <f t="shared" si="106"/>
        <v>0</v>
      </c>
      <c r="P346" s="26">
        <f t="shared" si="98"/>
        <v>0</v>
      </c>
      <c r="Q346" s="26">
        <f t="shared" si="99"/>
        <v>0</v>
      </c>
      <c r="R346" s="26">
        <f t="shared" si="100"/>
        <v>2</v>
      </c>
      <c r="S346" s="26">
        <f t="shared" si="101"/>
        <v>0</v>
      </c>
    </row>
    <row r="347" spans="1:19" ht="65.25" customHeight="1" x14ac:dyDescent="0.25">
      <c r="A347" s="35" t="s">
        <v>838</v>
      </c>
      <c r="B347" s="35" t="s">
        <v>1000</v>
      </c>
      <c r="C347" s="35" t="s">
        <v>1001</v>
      </c>
      <c r="D347" s="35" t="s">
        <v>1002</v>
      </c>
      <c r="E347" s="25" t="s">
        <v>406</v>
      </c>
      <c r="F347" s="25">
        <v>2</v>
      </c>
      <c r="G347" s="7"/>
      <c r="H347" s="7" t="str">
        <f t="shared" si="91"/>
        <v/>
      </c>
      <c r="I347" s="7" t="str">
        <f t="shared" si="92"/>
        <v/>
      </c>
      <c r="J347" s="9"/>
      <c r="K347" s="25">
        <f t="shared" si="102"/>
        <v>0</v>
      </c>
      <c r="L347" s="25">
        <f t="shared" si="103"/>
        <v>0</v>
      </c>
      <c r="M347" s="25">
        <f t="shared" si="104"/>
        <v>0</v>
      </c>
      <c r="N347" s="25">
        <f t="shared" si="105"/>
        <v>0</v>
      </c>
      <c r="O347" s="25">
        <f t="shared" si="106"/>
        <v>0</v>
      </c>
      <c r="P347" s="26">
        <f t="shared" si="98"/>
        <v>0</v>
      </c>
      <c r="Q347" s="26">
        <f t="shared" si="99"/>
        <v>0</v>
      </c>
      <c r="R347" s="26">
        <f t="shared" si="100"/>
        <v>0</v>
      </c>
      <c r="S347" s="26">
        <f t="shared" si="101"/>
        <v>2</v>
      </c>
    </row>
    <row r="348" spans="1:19" ht="31.5" x14ac:dyDescent="0.25">
      <c r="A348" s="35" t="s">
        <v>838</v>
      </c>
      <c r="B348" s="35" t="s">
        <v>1003</v>
      </c>
      <c r="C348" s="35" t="s">
        <v>1001</v>
      </c>
      <c r="D348" s="35" t="s">
        <v>1004</v>
      </c>
      <c r="E348" s="25" t="s">
        <v>406</v>
      </c>
      <c r="F348" s="25">
        <v>3</v>
      </c>
      <c r="G348" s="7"/>
      <c r="H348" s="7" t="str">
        <f t="shared" si="91"/>
        <v/>
      </c>
      <c r="I348" s="7" t="str">
        <f t="shared" si="92"/>
        <v/>
      </c>
      <c r="J348" s="9"/>
      <c r="K348" s="25">
        <f t="shared" si="102"/>
        <v>0</v>
      </c>
      <c r="L348" s="25">
        <f t="shared" si="103"/>
        <v>0</v>
      </c>
      <c r="M348" s="25">
        <f t="shared" si="104"/>
        <v>0</v>
      </c>
      <c r="N348" s="25">
        <f t="shared" si="105"/>
        <v>0</v>
      </c>
      <c r="O348" s="25">
        <f t="shared" si="106"/>
        <v>0</v>
      </c>
      <c r="P348" s="26">
        <f t="shared" si="98"/>
        <v>0</v>
      </c>
      <c r="Q348" s="26">
        <f t="shared" si="99"/>
        <v>0</v>
      </c>
      <c r="R348" s="26">
        <f t="shared" si="100"/>
        <v>0</v>
      </c>
      <c r="S348" s="26">
        <f t="shared" si="101"/>
        <v>3</v>
      </c>
    </row>
    <row r="349" spans="1:19" ht="31.5" x14ac:dyDescent="0.25">
      <c r="A349" s="35" t="s">
        <v>838</v>
      </c>
      <c r="B349" s="35" t="s">
        <v>1005</v>
      </c>
      <c r="C349" s="35" t="s">
        <v>1001</v>
      </c>
      <c r="D349" s="35" t="s">
        <v>1006</v>
      </c>
      <c r="E349" s="25" t="s">
        <v>406</v>
      </c>
      <c r="F349" s="25">
        <v>4</v>
      </c>
      <c r="G349" s="7"/>
      <c r="H349" s="7" t="str">
        <f t="shared" si="91"/>
        <v/>
      </c>
      <c r="I349" s="7" t="str">
        <f t="shared" si="92"/>
        <v/>
      </c>
      <c r="J349" s="9"/>
      <c r="K349" s="25">
        <f t="shared" si="102"/>
        <v>0</v>
      </c>
      <c r="L349" s="25">
        <f t="shared" si="103"/>
        <v>0</v>
      </c>
      <c r="M349" s="25">
        <f t="shared" si="104"/>
        <v>0</v>
      </c>
      <c r="N349" s="25">
        <f t="shared" si="105"/>
        <v>0</v>
      </c>
      <c r="O349" s="25">
        <f t="shared" si="106"/>
        <v>0</v>
      </c>
      <c r="P349" s="26">
        <f t="shared" si="98"/>
        <v>0</v>
      </c>
      <c r="Q349" s="26">
        <f t="shared" si="99"/>
        <v>0</v>
      </c>
      <c r="R349" s="26">
        <f t="shared" si="100"/>
        <v>0</v>
      </c>
      <c r="S349" s="26">
        <f t="shared" si="101"/>
        <v>4</v>
      </c>
    </row>
    <row r="350" spans="1:19" ht="31.5" x14ac:dyDescent="0.25">
      <c r="A350" s="35" t="s">
        <v>838</v>
      </c>
      <c r="B350" s="35" t="s">
        <v>1007</v>
      </c>
      <c r="C350" s="35" t="s">
        <v>1001</v>
      </c>
      <c r="D350" s="35" t="s">
        <v>1008</v>
      </c>
      <c r="E350" s="25" t="s">
        <v>406</v>
      </c>
      <c r="F350" s="25">
        <v>5</v>
      </c>
      <c r="G350" s="7"/>
      <c r="H350" s="7" t="str">
        <f t="shared" si="91"/>
        <v/>
      </c>
      <c r="I350" s="7" t="str">
        <f t="shared" si="92"/>
        <v/>
      </c>
      <c r="J350" s="9"/>
      <c r="K350" s="25">
        <f t="shared" ref="K350:K380" si="107">IF($H350="Sí",IF($E350="Nivel 2",$F350,0), 0)</f>
        <v>0</v>
      </c>
      <c r="L350" s="25">
        <f t="shared" ref="L350:L380" si="108">IF($H350="Sí",IF($E350="Nivel 3",$F350,0), 0)</f>
        <v>0</v>
      </c>
      <c r="M350" s="25">
        <f t="shared" ref="M350:M380" si="109">IF($H350="Sí",IF($E350="Nivel 4",$F350,0), 0)</f>
        <v>0</v>
      </c>
      <c r="N350" s="25">
        <f t="shared" ref="N350:N380" si="110">IF($I350="Sí",IF($E350="Nivel 3",$F350,0), 0)</f>
        <v>0</v>
      </c>
      <c r="O350" s="25">
        <f t="shared" ref="O350:O380" si="111">IF($I350="Sí",IF($E350="Nivel 4",$F350,0), 0)</f>
        <v>0</v>
      </c>
      <c r="P350" s="26">
        <f t="shared" ref="P350:P380" si="112">IF($E350="Nivel 1",$F350,0)</f>
        <v>0</v>
      </c>
      <c r="Q350" s="26">
        <f t="shared" ref="Q350:Q380" si="113">IF($E350="Nivel 2",$F350,0)</f>
        <v>0</v>
      </c>
      <c r="R350" s="26">
        <f t="shared" ref="R350:R380" si="114">IF($E350="Nivel 3",$F350,0)</f>
        <v>0</v>
      </c>
      <c r="S350" s="26">
        <f t="shared" ref="S350:S380" si="115">IF($E350="Nivel 4",$F350,0)</f>
        <v>5</v>
      </c>
    </row>
    <row r="351" spans="1:19" ht="31.5" x14ac:dyDescent="0.25">
      <c r="A351" s="35" t="s">
        <v>838</v>
      </c>
      <c r="B351" s="35" t="s">
        <v>1009</v>
      </c>
      <c r="C351" s="35" t="s">
        <v>1001</v>
      </c>
      <c r="D351" s="35" t="s">
        <v>1010</v>
      </c>
      <c r="E351" s="25" t="s">
        <v>406</v>
      </c>
      <c r="F351" s="25">
        <v>4</v>
      </c>
      <c r="G351" s="7"/>
      <c r="H351" s="7" t="str">
        <f t="shared" ref="H351:H380" si="116">IF($E351="Nivel 1","Sí","")</f>
        <v/>
      </c>
      <c r="I351" s="7" t="str">
        <f t="shared" ref="I351:I380" si="117">IF($E351="Nivel 1","Sí",IF($E351="Nivel 2","Sí",""))</f>
        <v/>
      </c>
      <c r="J351" s="9"/>
      <c r="K351" s="25">
        <f t="shared" si="107"/>
        <v>0</v>
      </c>
      <c r="L351" s="25">
        <f t="shared" si="108"/>
        <v>0</v>
      </c>
      <c r="M351" s="25">
        <f t="shared" si="109"/>
        <v>0</v>
      </c>
      <c r="N351" s="25">
        <f t="shared" si="110"/>
        <v>0</v>
      </c>
      <c r="O351" s="25">
        <f t="shared" si="111"/>
        <v>0</v>
      </c>
      <c r="P351" s="26">
        <f t="shared" si="112"/>
        <v>0</v>
      </c>
      <c r="Q351" s="26">
        <f t="shared" si="113"/>
        <v>0</v>
      </c>
      <c r="R351" s="26">
        <f t="shared" si="114"/>
        <v>0</v>
      </c>
      <c r="S351" s="26">
        <f t="shared" si="115"/>
        <v>4</v>
      </c>
    </row>
    <row r="352" spans="1:19" ht="63" x14ac:dyDescent="0.25">
      <c r="A352" s="35" t="s">
        <v>838</v>
      </c>
      <c r="B352" s="35" t="s">
        <v>1011</v>
      </c>
      <c r="C352" s="35" t="s">
        <v>1001</v>
      </c>
      <c r="D352" s="35" t="s">
        <v>987</v>
      </c>
      <c r="E352" s="25" t="s">
        <v>406</v>
      </c>
      <c r="F352" s="25">
        <v>5</v>
      </c>
      <c r="G352" s="7"/>
      <c r="H352" s="7" t="str">
        <f t="shared" si="116"/>
        <v/>
      </c>
      <c r="I352" s="7" t="str">
        <f t="shared" si="117"/>
        <v/>
      </c>
      <c r="J352" s="9"/>
      <c r="K352" s="25">
        <f t="shared" si="107"/>
        <v>0</v>
      </c>
      <c r="L352" s="25">
        <f t="shared" si="108"/>
        <v>0</v>
      </c>
      <c r="M352" s="25">
        <f t="shared" si="109"/>
        <v>0</v>
      </c>
      <c r="N352" s="25">
        <f t="shared" si="110"/>
        <v>0</v>
      </c>
      <c r="O352" s="25">
        <f t="shared" si="111"/>
        <v>0</v>
      </c>
      <c r="P352" s="26">
        <f t="shared" si="112"/>
        <v>0</v>
      </c>
      <c r="Q352" s="26">
        <f t="shared" si="113"/>
        <v>0</v>
      </c>
      <c r="R352" s="26">
        <f t="shared" si="114"/>
        <v>0</v>
      </c>
      <c r="S352" s="26">
        <f t="shared" si="115"/>
        <v>5</v>
      </c>
    </row>
    <row r="353" spans="1:19" ht="47.25" x14ac:dyDescent="0.25">
      <c r="A353" s="35" t="s">
        <v>838</v>
      </c>
      <c r="B353" s="35" t="s">
        <v>1012</v>
      </c>
      <c r="C353" s="35" t="s">
        <v>1001</v>
      </c>
      <c r="D353" s="35" t="s">
        <v>1013</v>
      </c>
      <c r="E353" s="25" t="s">
        <v>406</v>
      </c>
      <c r="F353" s="25">
        <v>3</v>
      </c>
      <c r="G353" s="7"/>
      <c r="H353" s="7" t="str">
        <f t="shared" si="116"/>
        <v/>
      </c>
      <c r="I353" s="7" t="str">
        <f t="shared" si="117"/>
        <v/>
      </c>
      <c r="J353" s="9"/>
      <c r="K353" s="25">
        <f t="shared" si="107"/>
        <v>0</v>
      </c>
      <c r="L353" s="25">
        <f t="shared" si="108"/>
        <v>0</v>
      </c>
      <c r="M353" s="25">
        <f t="shared" si="109"/>
        <v>0</v>
      </c>
      <c r="N353" s="25">
        <f t="shared" si="110"/>
        <v>0</v>
      </c>
      <c r="O353" s="25">
        <f t="shared" si="111"/>
        <v>0</v>
      </c>
      <c r="P353" s="26">
        <f t="shared" si="112"/>
        <v>0</v>
      </c>
      <c r="Q353" s="26">
        <f t="shared" si="113"/>
        <v>0</v>
      </c>
      <c r="R353" s="26">
        <f t="shared" si="114"/>
        <v>0</v>
      </c>
      <c r="S353" s="26">
        <f t="shared" si="115"/>
        <v>3</v>
      </c>
    </row>
    <row r="354" spans="1:19" ht="47.25" x14ac:dyDescent="0.25">
      <c r="A354" s="35" t="s">
        <v>838</v>
      </c>
      <c r="B354" s="35" t="s">
        <v>1014</v>
      </c>
      <c r="C354" s="35" t="s">
        <v>1001</v>
      </c>
      <c r="D354" s="35" t="s">
        <v>1015</v>
      </c>
      <c r="E354" s="25" t="s">
        <v>406</v>
      </c>
      <c r="F354" s="25">
        <v>3</v>
      </c>
      <c r="G354" s="7"/>
      <c r="H354" s="7" t="str">
        <f t="shared" si="116"/>
        <v/>
      </c>
      <c r="I354" s="7" t="str">
        <f t="shared" si="117"/>
        <v/>
      </c>
      <c r="J354" s="9"/>
      <c r="K354" s="25">
        <f t="shared" si="107"/>
        <v>0</v>
      </c>
      <c r="L354" s="25">
        <f t="shared" si="108"/>
        <v>0</v>
      </c>
      <c r="M354" s="25">
        <f t="shared" si="109"/>
        <v>0</v>
      </c>
      <c r="N354" s="25">
        <f t="shared" si="110"/>
        <v>0</v>
      </c>
      <c r="O354" s="25">
        <f t="shared" si="111"/>
        <v>0</v>
      </c>
      <c r="P354" s="26">
        <f t="shared" si="112"/>
        <v>0</v>
      </c>
      <c r="Q354" s="26">
        <f t="shared" si="113"/>
        <v>0</v>
      </c>
      <c r="R354" s="26">
        <f t="shared" si="114"/>
        <v>0</v>
      </c>
      <c r="S354" s="26">
        <f t="shared" si="115"/>
        <v>3</v>
      </c>
    </row>
    <row r="355" spans="1:19" ht="47.25" x14ac:dyDescent="0.25">
      <c r="A355" s="35" t="s">
        <v>838</v>
      </c>
      <c r="B355" s="35" t="s">
        <v>1016</v>
      </c>
      <c r="C355" s="35" t="s">
        <v>1017</v>
      </c>
      <c r="D355" s="35" t="s">
        <v>1018</v>
      </c>
      <c r="E355" s="25" t="s">
        <v>406</v>
      </c>
      <c r="F355" s="25">
        <v>3</v>
      </c>
      <c r="G355" s="7"/>
      <c r="H355" s="7" t="str">
        <f t="shared" si="116"/>
        <v/>
      </c>
      <c r="I355" s="7" t="str">
        <f t="shared" si="117"/>
        <v/>
      </c>
      <c r="J355" s="9"/>
      <c r="K355" s="25">
        <f t="shared" si="107"/>
        <v>0</v>
      </c>
      <c r="L355" s="25">
        <f t="shared" si="108"/>
        <v>0</v>
      </c>
      <c r="M355" s="25">
        <f t="shared" si="109"/>
        <v>0</v>
      </c>
      <c r="N355" s="25">
        <f t="shared" si="110"/>
        <v>0</v>
      </c>
      <c r="O355" s="25">
        <f t="shared" si="111"/>
        <v>0</v>
      </c>
      <c r="P355" s="26">
        <f t="shared" si="112"/>
        <v>0</v>
      </c>
      <c r="Q355" s="26">
        <f t="shared" si="113"/>
        <v>0</v>
      </c>
      <c r="R355" s="26">
        <f t="shared" si="114"/>
        <v>0</v>
      </c>
      <c r="S355" s="26">
        <f t="shared" si="115"/>
        <v>3</v>
      </c>
    </row>
    <row r="356" spans="1:19" ht="31.5" x14ac:dyDescent="0.25">
      <c r="A356" s="35" t="s">
        <v>838</v>
      </c>
      <c r="B356" s="35" t="s">
        <v>1019</v>
      </c>
      <c r="C356" s="35" t="s">
        <v>1017</v>
      </c>
      <c r="D356" s="35" t="s">
        <v>1020</v>
      </c>
      <c r="E356" s="25" t="s">
        <v>406</v>
      </c>
      <c r="F356" s="25">
        <v>4</v>
      </c>
      <c r="G356" s="7"/>
      <c r="H356" s="7" t="str">
        <f t="shared" si="116"/>
        <v/>
      </c>
      <c r="I356" s="7" t="str">
        <f t="shared" si="117"/>
        <v/>
      </c>
      <c r="J356" s="9"/>
      <c r="K356" s="25">
        <f t="shared" si="107"/>
        <v>0</v>
      </c>
      <c r="L356" s="25">
        <f t="shared" si="108"/>
        <v>0</v>
      </c>
      <c r="M356" s="25">
        <f t="shared" si="109"/>
        <v>0</v>
      </c>
      <c r="N356" s="25">
        <f t="shared" si="110"/>
        <v>0</v>
      </c>
      <c r="O356" s="25">
        <f t="shared" si="111"/>
        <v>0</v>
      </c>
      <c r="P356" s="26">
        <f t="shared" si="112"/>
        <v>0</v>
      </c>
      <c r="Q356" s="26">
        <f t="shared" si="113"/>
        <v>0</v>
      </c>
      <c r="R356" s="26">
        <f t="shared" si="114"/>
        <v>0</v>
      </c>
      <c r="S356" s="26">
        <f t="shared" si="115"/>
        <v>4</v>
      </c>
    </row>
    <row r="357" spans="1:19" ht="31.5" x14ac:dyDescent="0.25">
      <c r="A357" s="35" t="s">
        <v>838</v>
      </c>
      <c r="B357" s="35" t="s">
        <v>1021</v>
      </c>
      <c r="C357" s="35" t="s">
        <v>1017</v>
      </c>
      <c r="D357" s="35" t="s">
        <v>1022</v>
      </c>
      <c r="E357" s="25" t="s">
        <v>406</v>
      </c>
      <c r="F357" s="25">
        <v>4</v>
      </c>
      <c r="G357" s="7"/>
      <c r="H357" s="7" t="str">
        <f t="shared" si="116"/>
        <v/>
      </c>
      <c r="I357" s="7" t="str">
        <f t="shared" si="117"/>
        <v/>
      </c>
      <c r="J357" s="9"/>
      <c r="K357" s="25">
        <f t="shared" si="107"/>
        <v>0</v>
      </c>
      <c r="L357" s="25">
        <f t="shared" si="108"/>
        <v>0</v>
      </c>
      <c r="M357" s="25">
        <f t="shared" si="109"/>
        <v>0</v>
      </c>
      <c r="N357" s="25">
        <f t="shared" si="110"/>
        <v>0</v>
      </c>
      <c r="O357" s="25">
        <f t="shared" si="111"/>
        <v>0</v>
      </c>
      <c r="P357" s="26">
        <f t="shared" si="112"/>
        <v>0</v>
      </c>
      <c r="Q357" s="26">
        <f t="shared" si="113"/>
        <v>0</v>
      </c>
      <c r="R357" s="26">
        <f t="shared" si="114"/>
        <v>0</v>
      </c>
      <c r="S357" s="26">
        <f t="shared" si="115"/>
        <v>4</v>
      </c>
    </row>
    <row r="358" spans="1:19" ht="31.5" x14ac:dyDescent="0.25">
      <c r="A358" s="35" t="s">
        <v>838</v>
      </c>
      <c r="B358" s="35" t="s">
        <v>1023</v>
      </c>
      <c r="C358" s="35" t="s">
        <v>1017</v>
      </c>
      <c r="D358" s="35" t="s">
        <v>1024</v>
      </c>
      <c r="E358" s="25" t="s">
        <v>406</v>
      </c>
      <c r="F358" s="25">
        <v>5</v>
      </c>
      <c r="G358" s="7"/>
      <c r="H358" s="7" t="str">
        <f t="shared" si="116"/>
        <v/>
      </c>
      <c r="I358" s="7" t="str">
        <f t="shared" si="117"/>
        <v/>
      </c>
      <c r="J358" s="9"/>
      <c r="K358" s="25">
        <f t="shared" si="107"/>
        <v>0</v>
      </c>
      <c r="L358" s="25">
        <f t="shared" si="108"/>
        <v>0</v>
      </c>
      <c r="M358" s="25">
        <f t="shared" si="109"/>
        <v>0</v>
      </c>
      <c r="N358" s="25">
        <f t="shared" si="110"/>
        <v>0</v>
      </c>
      <c r="O358" s="25">
        <f t="shared" si="111"/>
        <v>0</v>
      </c>
      <c r="P358" s="26">
        <f t="shared" si="112"/>
        <v>0</v>
      </c>
      <c r="Q358" s="26">
        <f t="shared" si="113"/>
        <v>0</v>
      </c>
      <c r="R358" s="26">
        <f t="shared" si="114"/>
        <v>0</v>
      </c>
      <c r="S358" s="26">
        <f t="shared" si="115"/>
        <v>5</v>
      </c>
    </row>
    <row r="359" spans="1:19" ht="31.5" x14ac:dyDescent="0.25">
      <c r="A359" s="35" t="s">
        <v>838</v>
      </c>
      <c r="B359" s="35" t="s">
        <v>1025</v>
      </c>
      <c r="C359" s="35" t="s">
        <v>1017</v>
      </c>
      <c r="D359" s="35" t="s">
        <v>1010</v>
      </c>
      <c r="E359" s="25" t="s">
        <v>406</v>
      </c>
      <c r="F359" s="25">
        <v>5</v>
      </c>
      <c r="G359" s="7"/>
      <c r="H359" s="7" t="str">
        <f t="shared" si="116"/>
        <v/>
      </c>
      <c r="I359" s="7" t="str">
        <f t="shared" si="117"/>
        <v/>
      </c>
      <c r="J359" s="9"/>
      <c r="K359" s="25">
        <f t="shared" si="107"/>
        <v>0</v>
      </c>
      <c r="L359" s="25">
        <f t="shared" si="108"/>
        <v>0</v>
      </c>
      <c r="M359" s="25">
        <f t="shared" si="109"/>
        <v>0</v>
      </c>
      <c r="N359" s="25">
        <f t="shared" si="110"/>
        <v>0</v>
      </c>
      <c r="O359" s="25">
        <f t="shared" si="111"/>
        <v>0</v>
      </c>
      <c r="P359" s="26">
        <f t="shared" si="112"/>
        <v>0</v>
      </c>
      <c r="Q359" s="26">
        <f t="shared" si="113"/>
        <v>0</v>
      </c>
      <c r="R359" s="26">
        <f t="shared" si="114"/>
        <v>0</v>
      </c>
      <c r="S359" s="26">
        <f t="shared" si="115"/>
        <v>5</v>
      </c>
    </row>
    <row r="360" spans="1:19" ht="63" x14ac:dyDescent="0.25">
      <c r="A360" s="35" t="s">
        <v>838</v>
      </c>
      <c r="B360" s="35" t="s">
        <v>1026</v>
      </c>
      <c r="C360" s="35" t="s">
        <v>1017</v>
      </c>
      <c r="D360" s="35" t="s">
        <v>987</v>
      </c>
      <c r="E360" s="25" t="s">
        <v>406</v>
      </c>
      <c r="F360" s="25">
        <v>5</v>
      </c>
      <c r="G360" s="7"/>
      <c r="H360" s="7" t="str">
        <f t="shared" si="116"/>
        <v/>
      </c>
      <c r="I360" s="7" t="str">
        <f t="shared" si="117"/>
        <v/>
      </c>
      <c r="J360" s="9"/>
      <c r="K360" s="25">
        <f t="shared" si="107"/>
        <v>0</v>
      </c>
      <c r="L360" s="25">
        <f t="shared" si="108"/>
        <v>0</v>
      </c>
      <c r="M360" s="25">
        <f t="shared" si="109"/>
        <v>0</v>
      </c>
      <c r="N360" s="25">
        <f t="shared" si="110"/>
        <v>0</v>
      </c>
      <c r="O360" s="25">
        <f t="shared" si="111"/>
        <v>0</v>
      </c>
      <c r="P360" s="26">
        <f t="shared" si="112"/>
        <v>0</v>
      </c>
      <c r="Q360" s="26">
        <f t="shared" si="113"/>
        <v>0</v>
      </c>
      <c r="R360" s="26">
        <f t="shared" si="114"/>
        <v>0</v>
      </c>
      <c r="S360" s="26">
        <f t="shared" si="115"/>
        <v>5</v>
      </c>
    </row>
    <row r="361" spans="1:19" x14ac:dyDescent="0.25">
      <c r="A361" s="35" t="s">
        <v>838</v>
      </c>
      <c r="B361" s="35" t="s">
        <v>1027</v>
      </c>
      <c r="C361" s="35" t="s">
        <v>1017</v>
      </c>
      <c r="D361" s="35" t="s">
        <v>1028</v>
      </c>
      <c r="E361" s="25" t="s">
        <v>406</v>
      </c>
      <c r="F361" s="25">
        <v>5</v>
      </c>
      <c r="G361" s="7"/>
      <c r="H361" s="7" t="str">
        <f t="shared" si="116"/>
        <v/>
      </c>
      <c r="I361" s="7" t="str">
        <f t="shared" si="117"/>
        <v/>
      </c>
      <c r="J361" s="9"/>
      <c r="K361" s="25">
        <f t="shared" si="107"/>
        <v>0</v>
      </c>
      <c r="L361" s="25">
        <f t="shared" si="108"/>
        <v>0</v>
      </c>
      <c r="M361" s="25">
        <f t="shared" si="109"/>
        <v>0</v>
      </c>
      <c r="N361" s="25">
        <f t="shared" si="110"/>
        <v>0</v>
      </c>
      <c r="O361" s="25">
        <f t="shared" si="111"/>
        <v>0</v>
      </c>
      <c r="P361" s="26">
        <f t="shared" si="112"/>
        <v>0</v>
      </c>
      <c r="Q361" s="26">
        <f t="shared" si="113"/>
        <v>0</v>
      </c>
      <c r="R361" s="26">
        <f t="shared" si="114"/>
        <v>0</v>
      </c>
      <c r="S361" s="26">
        <f t="shared" si="115"/>
        <v>5</v>
      </c>
    </row>
    <row r="362" spans="1:19" ht="47.25" x14ac:dyDescent="0.25">
      <c r="A362" s="35" t="s">
        <v>838</v>
      </c>
      <c r="B362" s="35" t="s">
        <v>1029</v>
      </c>
      <c r="C362" s="35" t="s">
        <v>1017</v>
      </c>
      <c r="D362" s="35" t="s">
        <v>1030</v>
      </c>
      <c r="E362" s="25" t="s">
        <v>406</v>
      </c>
      <c r="F362" s="25">
        <v>5</v>
      </c>
      <c r="G362" s="7"/>
      <c r="H362" s="7" t="str">
        <f t="shared" si="116"/>
        <v/>
      </c>
      <c r="I362" s="7" t="str">
        <f t="shared" si="117"/>
        <v/>
      </c>
      <c r="J362" s="9"/>
      <c r="K362" s="25">
        <f t="shared" si="107"/>
        <v>0</v>
      </c>
      <c r="L362" s="25">
        <f t="shared" si="108"/>
        <v>0</v>
      </c>
      <c r="M362" s="25">
        <f t="shared" si="109"/>
        <v>0</v>
      </c>
      <c r="N362" s="25">
        <f t="shared" si="110"/>
        <v>0</v>
      </c>
      <c r="O362" s="25">
        <f t="shared" si="111"/>
        <v>0</v>
      </c>
      <c r="P362" s="26">
        <f t="shared" si="112"/>
        <v>0</v>
      </c>
      <c r="Q362" s="26">
        <f t="shared" si="113"/>
        <v>0</v>
      </c>
      <c r="R362" s="26">
        <f t="shared" si="114"/>
        <v>0</v>
      </c>
      <c r="S362" s="26">
        <f t="shared" si="115"/>
        <v>5</v>
      </c>
    </row>
    <row r="363" spans="1:19" ht="47.25" x14ac:dyDescent="0.25">
      <c r="A363" s="35" t="s">
        <v>838</v>
      </c>
      <c r="B363" s="35" t="s">
        <v>1031</v>
      </c>
      <c r="C363" s="35" t="s">
        <v>298</v>
      </c>
      <c r="D363" s="35" t="s">
        <v>1032</v>
      </c>
      <c r="E363" s="25" t="s">
        <v>232</v>
      </c>
      <c r="F363" s="25">
        <v>2</v>
      </c>
      <c r="G363" s="7"/>
      <c r="H363" s="7" t="str">
        <f t="shared" si="116"/>
        <v/>
      </c>
      <c r="I363" s="7" t="str">
        <f t="shared" si="117"/>
        <v/>
      </c>
      <c r="J363" s="9"/>
      <c r="K363" s="25">
        <f t="shared" si="107"/>
        <v>0</v>
      </c>
      <c r="L363" s="25">
        <f t="shared" si="108"/>
        <v>0</v>
      </c>
      <c r="M363" s="25">
        <f t="shared" si="109"/>
        <v>0</v>
      </c>
      <c r="N363" s="25">
        <f t="shared" si="110"/>
        <v>0</v>
      </c>
      <c r="O363" s="25">
        <f t="shared" si="111"/>
        <v>0</v>
      </c>
      <c r="P363" s="26">
        <f t="shared" si="112"/>
        <v>0</v>
      </c>
      <c r="Q363" s="26">
        <f t="shared" si="113"/>
        <v>0</v>
      </c>
      <c r="R363" s="26">
        <f t="shared" si="114"/>
        <v>2</v>
      </c>
      <c r="S363" s="26">
        <f t="shared" si="115"/>
        <v>0</v>
      </c>
    </row>
    <row r="364" spans="1:19" ht="47.25" x14ac:dyDescent="0.25">
      <c r="A364" s="35" t="s">
        <v>838</v>
      </c>
      <c r="B364" s="35" t="s">
        <v>1033</v>
      </c>
      <c r="C364" s="35" t="s">
        <v>1034</v>
      </c>
      <c r="D364" s="35" t="s">
        <v>1035</v>
      </c>
      <c r="E364" s="25" t="s">
        <v>406</v>
      </c>
      <c r="F364" s="25">
        <v>3</v>
      </c>
      <c r="G364" s="7"/>
      <c r="H364" s="7" t="str">
        <f t="shared" si="116"/>
        <v/>
      </c>
      <c r="I364" s="7" t="str">
        <f t="shared" si="117"/>
        <v/>
      </c>
      <c r="J364" s="9"/>
      <c r="K364" s="25">
        <f t="shared" si="107"/>
        <v>0</v>
      </c>
      <c r="L364" s="25">
        <f t="shared" si="108"/>
        <v>0</v>
      </c>
      <c r="M364" s="25">
        <f t="shared" si="109"/>
        <v>0</v>
      </c>
      <c r="N364" s="25">
        <f t="shared" si="110"/>
        <v>0</v>
      </c>
      <c r="O364" s="25">
        <f t="shared" si="111"/>
        <v>0</v>
      </c>
      <c r="P364" s="26">
        <f t="shared" si="112"/>
        <v>0</v>
      </c>
      <c r="Q364" s="26">
        <f t="shared" si="113"/>
        <v>0</v>
      </c>
      <c r="R364" s="26">
        <f t="shared" si="114"/>
        <v>0</v>
      </c>
      <c r="S364" s="26">
        <f t="shared" si="115"/>
        <v>3</v>
      </c>
    </row>
    <row r="365" spans="1:19" ht="31.5" x14ac:dyDescent="0.25">
      <c r="A365" s="35" t="s">
        <v>838</v>
      </c>
      <c r="B365" s="35" t="s">
        <v>1036</v>
      </c>
      <c r="C365" s="35" t="s">
        <v>1034</v>
      </c>
      <c r="D365" s="35" t="s">
        <v>1037</v>
      </c>
      <c r="E365" s="25" t="s">
        <v>406</v>
      </c>
      <c r="F365" s="25">
        <v>3</v>
      </c>
      <c r="G365" s="7"/>
      <c r="H365" s="7" t="str">
        <f t="shared" si="116"/>
        <v/>
      </c>
      <c r="I365" s="7" t="str">
        <f t="shared" si="117"/>
        <v/>
      </c>
      <c r="J365" s="9"/>
      <c r="K365" s="25">
        <f t="shared" si="107"/>
        <v>0</v>
      </c>
      <c r="L365" s="25">
        <f t="shared" si="108"/>
        <v>0</v>
      </c>
      <c r="M365" s="25">
        <f t="shared" si="109"/>
        <v>0</v>
      </c>
      <c r="N365" s="25">
        <f t="shared" si="110"/>
        <v>0</v>
      </c>
      <c r="O365" s="25">
        <f t="shared" si="111"/>
        <v>0</v>
      </c>
      <c r="P365" s="26">
        <f t="shared" si="112"/>
        <v>0</v>
      </c>
      <c r="Q365" s="26">
        <f t="shared" si="113"/>
        <v>0</v>
      </c>
      <c r="R365" s="26">
        <f t="shared" si="114"/>
        <v>0</v>
      </c>
      <c r="S365" s="26">
        <f t="shared" si="115"/>
        <v>3</v>
      </c>
    </row>
    <row r="366" spans="1:19" ht="31.5" x14ac:dyDescent="0.25">
      <c r="A366" s="35" t="s">
        <v>838</v>
      </c>
      <c r="B366" s="35" t="s">
        <v>1038</v>
      </c>
      <c r="C366" s="35" t="s">
        <v>1034</v>
      </c>
      <c r="D366" s="35" t="s">
        <v>1039</v>
      </c>
      <c r="E366" s="25" t="s">
        <v>406</v>
      </c>
      <c r="F366" s="25">
        <v>4</v>
      </c>
      <c r="G366" s="7"/>
      <c r="H366" s="7" t="str">
        <f t="shared" si="116"/>
        <v/>
      </c>
      <c r="I366" s="7" t="str">
        <f t="shared" si="117"/>
        <v/>
      </c>
      <c r="J366" s="9"/>
      <c r="K366" s="25">
        <f t="shared" si="107"/>
        <v>0</v>
      </c>
      <c r="L366" s="25">
        <f t="shared" si="108"/>
        <v>0</v>
      </c>
      <c r="M366" s="25">
        <f t="shared" si="109"/>
        <v>0</v>
      </c>
      <c r="N366" s="25">
        <f t="shared" si="110"/>
        <v>0</v>
      </c>
      <c r="O366" s="25">
        <f t="shared" si="111"/>
        <v>0</v>
      </c>
      <c r="P366" s="26">
        <f t="shared" si="112"/>
        <v>0</v>
      </c>
      <c r="Q366" s="26">
        <f t="shared" si="113"/>
        <v>0</v>
      </c>
      <c r="R366" s="26">
        <f t="shared" si="114"/>
        <v>0</v>
      </c>
      <c r="S366" s="26">
        <f t="shared" si="115"/>
        <v>4</v>
      </c>
    </row>
    <row r="367" spans="1:19" ht="47.25" x14ac:dyDescent="0.25">
      <c r="A367" s="35" t="s">
        <v>838</v>
      </c>
      <c r="B367" s="35" t="s">
        <v>1040</v>
      </c>
      <c r="C367" s="35" t="s">
        <v>1034</v>
      </c>
      <c r="D367" s="35" t="s">
        <v>1041</v>
      </c>
      <c r="E367" s="25" t="s">
        <v>406</v>
      </c>
      <c r="F367" s="25">
        <v>3</v>
      </c>
      <c r="G367" s="7"/>
      <c r="H367" s="7" t="str">
        <f t="shared" si="116"/>
        <v/>
      </c>
      <c r="I367" s="7" t="str">
        <f t="shared" si="117"/>
        <v/>
      </c>
      <c r="J367" s="9"/>
      <c r="K367" s="25">
        <f t="shared" si="107"/>
        <v>0</v>
      </c>
      <c r="L367" s="25">
        <f t="shared" si="108"/>
        <v>0</v>
      </c>
      <c r="M367" s="25">
        <f t="shared" si="109"/>
        <v>0</v>
      </c>
      <c r="N367" s="25">
        <f t="shared" si="110"/>
        <v>0</v>
      </c>
      <c r="O367" s="25">
        <f t="shared" si="111"/>
        <v>0</v>
      </c>
      <c r="P367" s="26">
        <f t="shared" si="112"/>
        <v>0</v>
      </c>
      <c r="Q367" s="26">
        <f t="shared" si="113"/>
        <v>0</v>
      </c>
      <c r="R367" s="26">
        <f t="shared" si="114"/>
        <v>0</v>
      </c>
      <c r="S367" s="26">
        <f t="shared" si="115"/>
        <v>3</v>
      </c>
    </row>
    <row r="368" spans="1:19" ht="31.5" x14ac:dyDescent="0.25">
      <c r="A368" s="35" t="s">
        <v>838</v>
      </c>
      <c r="B368" s="35" t="s">
        <v>1042</v>
      </c>
      <c r="C368" s="35" t="s">
        <v>1034</v>
      </c>
      <c r="D368" s="35" t="s">
        <v>1043</v>
      </c>
      <c r="E368" s="25" t="s">
        <v>406</v>
      </c>
      <c r="F368" s="25">
        <v>3</v>
      </c>
      <c r="G368" s="7"/>
      <c r="H368" s="7" t="str">
        <f t="shared" si="116"/>
        <v/>
      </c>
      <c r="I368" s="7" t="str">
        <f t="shared" si="117"/>
        <v/>
      </c>
      <c r="J368" s="9"/>
      <c r="K368" s="25">
        <f t="shared" si="107"/>
        <v>0</v>
      </c>
      <c r="L368" s="25">
        <f t="shared" si="108"/>
        <v>0</v>
      </c>
      <c r="M368" s="25">
        <f t="shared" si="109"/>
        <v>0</v>
      </c>
      <c r="N368" s="25">
        <f t="shared" si="110"/>
        <v>0</v>
      </c>
      <c r="O368" s="25">
        <f t="shared" si="111"/>
        <v>0</v>
      </c>
      <c r="P368" s="26">
        <f t="shared" si="112"/>
        <v>0</v>
      </c>
      <c r="Q368" s="26">
        <f t="shared" si="113"/>
        <v>0</v>
      </c>
      <c r="R368" s="26">
        <f t="shared" si="114"/>
        <v>0</v>
      </c>
      <c r="S368" s="26">
        <f t="shared" si="115"/>
        <v>3</v>
      </c>
    </row>
    <row r="369" spans="1:19" ht="78.75" x14ac:dyDescent="0.25">
      <c r="A369" s="35" t="s">
        <v>838</v>
      </c>
      <c r="B369" s="35" t="s">
        <v>1044</v>
      </c>
      <c r="C369" s="35" t="s">
        <v>1045</v>
      </c>
      <c r="D369" s="35" t="s">
        <v>1046</v>
      </c>
      <c r="E369" s="25" t="s">
        <v>46</v>
      </c>
      <c r="F369" s="25">
        <v>3</v>
      </c>
      <c r="G369" s="7"/>
      <c r="H369" s="7" t="str">
        <f t="shared" si="116"/>
        <v>Sí</v>
      </c>
      <c r="I369" s="7" t="str">
        <f t="shared" si="117"/>
        <v>Sí</v>
      </c>
      <c r="J369" s="9"/>
      <c r="K369" s="25">
        <f t="shared" si="107"/>
        <v>0</v>
      </c>
      <c r="L369" s="25">
        <f t="shared" si="108"/>
        <v>0</v>
      </c>
      <c r="M369" s="25">
        <f t="shared" si="109"/>
        <v>0</v>
      </c>
      <c r="N369" s="25">
        <f t="shared" si="110"/>
        <v>0</v>
      </c>
      <c r="O369" s="25">
        <f t="shared" si="111"/>
        <v>0</v>
      </c>
      <c r="P369" s="26">
        <f t="shared" si="112"/>
        <v>3</v>
      </c>
      <c r="Q369" s="26">
        <f t="shared" si="113"/>
        <v>0</v>
      </c>
      <c r="R369" s="26">
        <f t="shared" si="114"/>
        <v>0</v>
      </c>
      <c r="S369" s="26">
        <f t="shared" si="115"/>
        <v>0</v>
      </c>
    </row>
    <row r="370" spans="1:19" ht="31.5" x14ac:dyDescent="0.25">
      <c r="A370" s="35" t="s">
        <v>838</v>
      </c>
      <c r="B370" s="35" t="s">
        <v>1047</v>
      </c>
      <c r="C370" s="35" t="s">
        <v>1045</v>
      </c>
      <c r="D370" s="35" t="s">
        <v>1048</v>
      </c>
      <c r="E370" s="25" t="s">
        <v>46</v>
      </c>
      <c r="F370" s="25">
        <v>3</v>
      </c>
      <c r="G370" s="7"/>
      <c r="H370" s="7" t="str">
        <f t="shared" si="116"/>
        <v>Sí</v>
      </c>
      <c r="I370" s="7" t="str">
        <f t="shared" si="117"/>
        <v>Sí</v>
      </c>
      <c r="J370" s="9"/>
      <c r="K370" s="25">
        <f t="shared" si="107"/>
        <v>0</v>
      </c>
      <c r="L370" s="25">
        <f t="shared" si="108"/>
        <v>0</v>
      </c>
      <c r="M370" s="25">
        <f t="shared" si="109"/>
        <v>0</v>
      </c>
      <c r="N370" s="25">
        <f t="shared" si="110"/>
        <v>0</v>
      </c>
      <c r="O370" s="25">
        <f t="shared" si="111"/>
        <v>0</v>
      </c>
      <c r="P370" s="26">
        <f t="shared" si="112"/>
        <v>3</v>
      </c>
      <c r="Q370" s="26">
        <f t="shared" si="113"/>
        <v>0</v>
      </c>
      <c r="R370" s="26">
        <f t="shared" si="114"/>
        <v>0</v>
      </c>
      <c r="S370" s="26">
        <f t="shared" si="115"/>
        <v>0</v>
      </c>
    </row>
    <row r="371" spans="1:19" ht="47.25" x14ac:dyDescent="0.25">
      <c r="A371" s="35" t="s">
        <v>838</v>
      </c>
      <c r="B371" s="35" t="s">
        <v>1049</v>
      </c>
      <c r="C371" s="35" t="s">
        <v>1045</v>
      </c>
      <c r="D371" s="35" t="s">
        <v>1050</v>
      </c>
      <c r="E371" s="25" t="s">
        <v>46</v>
      </c>
      <c r="F371" s="25">
        <v>3</v>
      </c>
      <c r="G371" s="7"/>
      <c r="H371" s="7" t="str">
        <f t="shared" si="116"/>
        <v>Sí</v>
      </c>
      <c r="I371" s="7" t="str">
        <f t="shared" si="117"/>
        <v>Sí</v>
      </c>
      <c r="J371" s="9"/>
      <c r="K371" s="25">
        <f t="shared" si="107"/>
        <v>0</v>
      </c>
      <c r="L371" s="25">
        <f t="shared" si="108"/>
        <v>0</v>
      </c>
      <c r="M371" s="25">
        <f t="shared" si="109"/>
        <v>0</v>
      </c>
      <c r="N371" s="25">
        <f t="shared" si="110"/>
        <v>0</v>
      </c>
      <c r="O371" s="25">
        <f t="shared" si="111"/>
        <v>0</v>
      </c>
      <c r="P371" s="26">
        <f t="shared" si="112"/>
        <v>3</v>
      </c>
      <c r="Q371" s="26">
        <f t="shared" si="113"/>
        <v>0</v>
      </c>
      <c r="R371" s="26">
        <f t="shared" si="114"/>
        <v>0</v>
      </c>
      <c r="S371" s="26">
        <f t="shared" si="115"/>
        <v>0</v>
      </c>
    </row>
    <row r="372" spans="1:19" ht="63" x14ac:dyDescent="0.25">
      <c r="A372" s="35" t="s">
        <v>838</v>
      </c>
      <c r="B372" s="35" t="s">
        <v>1051</v>
      </c>
      <c r="C372" s="35" t="s">
        <v>1045</v>
      </c>
      <c r="D372" s="35" t="s">
        <v>1052</v>
      </c>
      <c r="E372" s="25" t="s">
        <v>46</v>
      </c>
      <c r="F372" s="25">
        <v>3</v>
      </c>
      <c r="G372" s="7"/>
      <c r="H372" s="7" t="str">
        <f t="shared" si="116"/>
        <v>Sí</v>
      </c>
      <c r="I372" s="7" t="str">
        <f t="shared" si="117"/>
        <v>Sí</v>
      </c>
      <c r="J372" s="9"/>
      <c r="K372" s="25">
        <f t="shared" si="107"/>
        <v>0</v>
      </c>
      <c r="L372" s="25">
        <f t="shared" si="108"/>
        <v>0</v>
      </c>
      <c r="M372" s="25">
        <f t="shared" si="109"/>
        <v>0</v>
      </c>
      <c r="N372" s="25">
        <f t="shared" si="110"/>
        <v>0</v>
      </c>
      <c r="O372" s="25">
        <f t="shared" si="111"/>
        <v>0</v>
      </c>
      <c r="P372" s="26">
        <f t="shared" si="112"/>
        <v>3</v>
      </c>
      <c r="Q372" s="26">
        <f t="shared" si="113"/>
        <v>0</v>
      </c>
      <c r="R372" s="26">
        <f t="shared" si="114"/>
        <v>0</v>
      </c>
      <c r="S372" s="26">
        <f t="shared" si="115"/>
        <v>0</v>
      </c>
    </row>
    <row r="373" spans="1:19" ht="47.25" x14ac:dyDescent="0.25">
      <c r="A373" s="35" t="s">
        <v>838</v>
      </c>
      <c r="B373" s="35" t="s">
        <v>1053</v>
      </c>
      <c r="C373" s="35" t="s">
        <v>1045</v>
      </c>
      <c r="D373" s="35" t="s">
        <v>1054</v>
      </c>
      <c r="E373" s="25" t="s">
        <v>46</v>
      </c>
      <c r="F373" s="25">
        <v>3</v>
      </c>
      <c r="G373" s="7"/>
      <c r="H373" s="7" t="str">
        <f t="shared" si="116"/>
        <v>Sí</v>
      </c>
      <c r="I373" s="7" t="str">
        <f t="shared" si="117"/>
        <v>Sí</v>
      </c>
      <c r="J373" s="9"/>
      <c r="K373" s="25">
        <f t="shared" si="107"/>
        <v>0</v>
      </c>
      <c r="L373" s="25">
        <f t="shared" si="108"/>
        <v>0</v>
      </c>
      <c r="M373" s="25">
        <f t="shared" si="109"/>
        <v>0</v>
      </c>
      <c r="N373" s="25">
        <f t="shared" si="110"/>
        <v>0</v>
      </c>
      <c r="O373" s="25">
        <f t="shared" si="111"/>
        <v>0</v>
      </c>
      <c r="P373" s="26">
        <f t="shared" si="112"/>
        <v>3</v>
      </c>
      <c r="Q373" s="26">
        <f t="shared" si="113"/>
        <v>0</v>
      </c>
      <c r="R373" s="26">
        <f t="shared" si="114"/>
        <v>0</v>
      </c>
      <c r="S373" s="26">
        <f t="shared" si="115"/>
        <v>0</v>
      </c>
    </row>
    <row r="374" spans="1:19" ht="47.25" x14ac:dyDescent="0.25">
      <c r="A374" s="35" t="s">
        <v>838</v>
      </c>
      <c r="B374" s="35" t="s">
        <v>1055</v>
      </c>
      <c r="C374" s="35" t="s">
        <v>1045</v>
      </c>
      <c r="D374" s="35" t="s">
        <v>1056</v>
      </c>
      <c r="E374" s="25" t="s">
        <v>56</v>
      </c>
      <c r="F374" s="25">
        <v>3</v>
      </c>
      <c r="G374" s="7"/>
      <c r="H374" s="7" t="str">
        <f t="shared" si="116"/>
        <v/>
      </c>
      <c r="I374" s="7" t="str">
        <f t="shared" si="117"/>
        <v>Sí</v>
      </c>
      <c r="J374" s="9"/>
      <c r="K374" s="25">
        <f t="shared" si="107"/>
        <v>0</v>
      </c>
      <c r="L374" s="25">
        <f t="shared" si="108"/>
        <v>0</v>
      </c>
      <c r="M374" s="25">
        <f t="shared" si="109"/>
        <v>0</v>
      </c>
      <c r="N374" s="25">
        <f t="shared" si="110"/>
        <v>0</v>
      </c>
      <c r="O374" s="25">
        <f t="shared" si="111"/>
        <v>0</v>
      </c>
      <c r="P374" s="26">
        <f t="shared" si="112"/>
        <v>0</v>
      </c>
      <c r="Q374" s="26">
        <f t="shared" si="113"/>
        <v>3</v>
      </c>
      <c r="R374" s="26">
        <f t="shared" si="114"/>
        <v>0</v>
      </c>
      <c r="S374" s="26">
        <f t="shared" si="115"/>
        <v>0</v>
      </c>
    </row>
    <row r="375" spans="1:19" ht="31.5" x14ac:dyDescent="0.25">
      <c r="A375" s="35" t="s">
        <v>838</v>
      </c>
      <c r="B375" s="35" t="s">
        <v>1057</v>
      </c>
      <c r="C375" s="35" t="s">
        <v>1045</v>
      </c>
      <c r="D375" s="35" t="s">
        <v>1058</v>
      </c>
      <c r="E375" s="25" t="s">
        <v>56</v>
      </c>
      <c r="F375" s="25">
        <v>3</v>
      </c>
      <c r="G375" s="7"/>
      <c r="H375" s="7" t="str">
        <f t="shared" si="116"/>
        <v/>
      </c>
      <c r="I375" s="7" t="str">
        <f t="shared" si="117"/>
        <v>Sí</v>
      </c>
      <c r="J375" s="9"/>
      <c r="K375" s="25">
        <f t="shared" si="107"/>
        <v>0</v>
      </c>
      <c r="L375" s="25">
        <f t="shared" si="108"/>
        <v>0</v>
      </c>
      <c r="M375" s="25">
        <f t="shared" si="109"/>
        <v>0</v>
      </c>
      <c r="N375" s="25">
        <f t="shared" si="110"/>
        <v>0</v>
      </c>
      <c r="O375" s="25">
        <f t="shared" si="111"/>
        <v>0</v>
      </c>
      <c r="P375" s="26">
        <f t="shared" si="112"/>
        <v>0</v>
      </c>
      <c r="Q375" s="26">
        <f t="shared" si="113"/>
        <v>3</v>
      </c>
      <c r="R375" s="26">
        <f t="shared" si="114"/>
        <v>0</v>
      </c>
      <c r="S375" s="26">
        <f t="shared" si="115"/>
        <v>0</v>
      </c>
    </row>
    <row r="376" spans="1:19" x14ac:dyDescent="0.25">
      <c r="A376" s="35" t="s">
        <v>838</v>
      </c>
      <c r="B376" s="35" t="s">
        <v>1059</v>
      </c>
      <c r="C376" s="35" t="s">
        <v>1045</v>
      </c>
      <c r="D376" s="35" t="s">
        <v>1060</v>
      </c>
      <c r="E376" s="25" t="s">
        <v>46</v>
      </c>
      <c r="F376" s="25">
        <v>3</v>
      </c>
      <c r="G376" s="7"/>
      <c r="H376" s="7" t="str">
        <f t="shared" si="116"/>
        <v>Sí</v>
      </c>
      <c r="I376" s="7" t="str">
        <f t="shared" si="117"/>
        <v>Sí</v>
      </c>
      <c r="J376" s="9"/>
      <c r="K376" s="25">
        <f t="shared" si="107"/>
        <v>0</v>
      </c>
      <c r="L376" s="25">
        <f t="shared" si="108"/>
        <v>0</v>
      </c>
      <c r="M376" s="25">
        <f t="shared" si="109"/>
        <v>0</v>
      </c>
      <c r="N376" s="25">
        <f t="shared" si="110"/>
        <v>0</v>
      </c>
      <c r="O376" s="25">
        <f t="shared" si="111"/>
        <v>0</v>
      </c>
      <c r="P376" s="26">
        <f t="shared" si="112"/>
        <v>3</v>
      </c>
      <c r="Q376" s="26">
        <f t="shared" si="113"/>
        <v>0</v>
      </c>
      <c r="R376" s="26">
        <f t="shared" si="114"/>
        <v>0</v>
      </c>
      <c r="S376" s="26">
        <f t="shared" si="115"/>
        <v>0</v>
      </c>
    </row>
    <row r="377" spans="1:19" ht="31.5" x14ac:dyDescent="0.25">
      <c r="A377" s="35" t="s">
        <v>838</v>
      </c>
      <c r="B377" s="35" t="s">
        <v>1061</v>
      </c>
      <c r="C377" s="35" t="s">
        <v>1045</v>
      </c>
      <c r="D377" s="35" t="s">
        <v>1062</v>
      </c>
      <c r="E377" s="25" t="s">
        <v>46</v>
      </c>
      <c r="F377" s="25">
        <v>3</v>
      </c>
      <c r="G377" s="7"/>
      <c r="H377" s="7" t="str">
        <f t="shared" si="116"/>
        <v>Sí</v>
      </c>
      <c r="I377" s="7" t="str">
        <f t="shared" si="117"/>
        <v>Sí</v>
      </c>
      <c r="J377" s="9"/>
      <c r="K377" s="25">
        <f t="shared" si="107"/>
        <v>0</v>
      </c>
      <c r="L377" s="25">
        <f t="shared" si="108"/>
        <v>0</v>
      </c>
      <c r="M377" s="25">
        <f t="shared" si="109"/>
        <v>0</v>
      </c>
      <c r="N377" s="25">
        <f t="shared" si="110"/>
        <v>0</v>
      </c>
      <c r="O377" s="25">
        <f t="shared" si="111"/>
        <v>0</v>
      </c>
      <c r="P377" s="26">
        <f t="shared" si="112"/>
        <v>3</v>
      </c>
      <c r="Q377" s="26">
        <f t="shared" si="113"/>
        <v>0</v>
      </c>
      <c r="R377" s="26">
        <f t="shared" si="114"/>
        <v>0</v>
      </c>
      <c r="S377" s="26">
        <f t="shared" si="115"/>
        <v>0</v>
      </c>
    </row>
    <row r="378" spans="1:19" ht="31.5" x14ac:dyDescent="0.25">
      <c r="A378" s="35" t="s">
        <v>838</v>
      </c>
      <c r="B378" s="35" t="s">
        <v>1063</v>
      </c>
      <c r="C378" s="35" t="s">
        <v>1045</v>
      </c>
      <c r="D378" s="35" t="s">
        <v>1064</v>
      </c>
      <c r="E378" s="25" t="s">
        <v>56</v>
      </c>
      <c r="F378" s="25">
        <v>3</v>
      </c>
      <c r="G378" s="7"/>
      <c r="H378" s="7" t="str">
        <f t="shared" si="116"/>
        <v/>
      </c>
      <c r="I378" s="7" t="str">
        <f t="shared" si="117"/>
        <v>Sí</v>
      </c>
      <c r="J378" s="9"/>
      <c r="K378" s="25">
        <f t="shared" si="107"/>
        <v>0</v>
      </c>
      <c r="L378" s="25">
        <f t="shared" si="108"/>
        <v>0</v>
      </c>
      <c r="M378" s="25">
        <f t="shared" si="109"/>
        <v>0</v>
      </c>
      <c r="N378" s="25">
        <f t="shared" si="110"/>
        <v>0</v>
      </c>
      <c r="O378" s="25">
        <f t="shared" si="111"/>
        <v>0</v>
      </c>
      <c r="P378" s="26">
        <f t="shared" si="112"/>
        <v>0</v>
      </c>
      <c r="Q378" s="26">
        <f t="shared" si="113"/>
        <v>3</v>
      </c>
      <c r="R378" s="26">
        <f t="shared" si="114"/>
        <v>0</v>
      </c>
      <c r="S378" s="26">
        <f t="shared" si="115"/>
        <v>0</v>
      </c>
    </row>
    <row r="379" spans="1:19" ht="94.5" x14ac:dyDescent="0.25">
      <c r="A379" s="35" t="s">
        <v>838</v>
      </c>
      <c r="B379" s="35" t="s">
        <v>1065</v>
      </c>
      <c r="C379" s="35" t="s">
        <v>1066</v>
      </c>
      <c r="D379" s="35" t="s">
        <v>1067</v>
      </c>
      <c r="E379" s="25" t="s">
        <v>56</v>
      </c>
      <c r="F379" s="25">
        <v>3</v>
      </c>
      <c r="G379" s="7"/>
      <c r="H379" s="7" t="str">
        <f t="shared" si="116"/>
        <v/>
      </c>
      <c r="I379" s="7" t="str">
        <f t="shared" si="117"/>
        <v>Sí</v>
      </c>
      <c r="J379" s="9"/>
      <c r="K379" s="25">
        <f t="shared" si="107"/>
        <v>0</v>
      </c>
      <c r="L379" s="25">
        <f t="shared" si="108"/>
        <v>0</v>
      </c>
      <c r="M379" s="25">
        <f t="shared" si="109"/>
        <v>0</v>
      </c>
      <c r="N379" s="25">
        <f t="shared" si="110"/>
        <v>0</v>
      </c>
      <c r="O379" s="25">
        <f t="shared" si="111"/>
        <v>0</v>
      </c>
      <c r="P379" s="26">
        <f t="shared" si="112"/>
        <v>0</v>
      </c>
      <c r="Q379" s="26">
        <f t="shared" si="113"/>
        <v>3</v>
      </c>
      <c r="R379" s="26">
        <f t="shared" si="114"/>
        <v>0</v>
      </c>
      <c r="S379" s="26">
        <f t="shared" si="115"/>
        <v>0</v>
      </c>
    </row>
    <row r="380" spans="1:19" ht="31.5" x14ac:dyDescent="0.25">
      <c r="A380" s="35" t="s">
        <v>838</v>
      </c>
      <c r="B380" s="35" t="s">
        <v>1068</v>
      </c>
      <c r="C380" s="35" t="s">
        <v>1066</v>
      </c>
      <c r="D380" s="35" t="s">
        <v>1069</v>
      </c>
      <c r="E380" s="25" t="s">
        <v>232</v>
      </c>
      <c r="F380" s="25">
        <v>3</v>
      </c>
      <c r="G380" s="7"/>
      <c r="H380" s="7" t="str">
        <f t="shared" si="116"/>
        <v/>
      </c>
      <c r="I380" s="7" t="str">
        <f t="shared" si="117"/>
        <v/>
      </c>
      <c r="J380" s="9"/>
      <c r="K380" s="25">
        <f t="shared" si="107"/>
        <v>0</v>
      </c>
      <c r="L380" s="25">
        <f t="shared" si="108"/>
        <v>0</v>
      </c>
      <c r="M380" s="25">
        <f t="shared" si="109"/>
        <v>0</v>
      </c>
      <c r="N380" s="25">
        <f t="shared" si="110"/>
        <v>0</v>
      </c>
      <c r="O380" s="25">
        <f t="shared" si="111"/>
        <v>0</v>
      </c>
      <c r="P380" s="26">
        <f t="shared" si="112"/>
        <v>0</v>
      </c>
      <c r="Q380" s="26">
        <f t="shared" si="113"/>
        <v>0</v>
      </c>
      <c r="R380" s="26">
        <f t="shared" si="114"/>
        <v>3</v>
      </c>
      <c r="S380" s="26">
        <f t="shared" si="115"/>
        <v>0</v>
      </c>
    </row>
    <row r="381" spans="1:19" x14ac:dyDescent="0.25">
      <c r="I381" s="56"/>
      <c r="K381" s="49">
        <f t="shared" ref="K381:R381" si="118">SUM(K3:K380)</f>
        <v>0</v>
      </c>
      <c r="L381" s="49">
        <f t="shared" si="118"/>
        <v>0</v>
      </c>
      <c r="M381" s="49">
        <f t="shared" si="118"/>
        <v>0</v>
      </c>
      <c r="N381" s="49">
        <f t="shared" si="118"/>
        <v>0</v>
      </c>
      <c r="O381" s="49">
        <f t="shared" si="118"/>
        <v>0</v>
      </c>
      <c r="P381" s="50">
        <f t="shared" si="118"/>
        <v>655</v>
      </c>
      <c r="Q381" s="50">
        <f t="shared" si="118"/>
        <v>276</v>
      </c>
      <c r="R381" s="50">
        <f t="shared" si="118"/>
        <v>250</v>
      </c>
      <c r="S381" s="50">
        <f>SUM(S3:S380)</f>
        <v>186</v>
      </c>
    </row>
    <row r="382" spans="1:19" x14ac:dyDescent="0.25">
      <c r="H382" s="56"/>
      <c r="I382" s="56"/>
      <c r="P382" s="27"/>
      <c r="Q382" s="27"/>
      <c r="R382" s="27"/>
      <c r="S382" s="27"/>
    </row>
    <row r="383" spans="1:19" x14ac:dyDescent="0.25">
      <c r="H383" s="56"/>
      <c r="I383" s="56"/>
      <c r="P383" s="27"/>
      <c r="Q383" s="27"/>
      <c r="R383" s="27"/>
      <c r="S383" s="27"/>
    </row>
    <row r="384" spans="1:19" x14ac:dyDescent="0.25">
      <c r="H384" s="56"/>
      <c r="I384" s="56"/>
      <c r="P384" s="27"/>
      <c r="Q384" s="27"/>
      <c r="R384" s="27"/>
      <c r="S384" s="27"/>
    </row>
    <row r="385" spans="8:19" x14ac:dyDescent="0.25">
      <c r="H385" s="56"/>
      <c r="I385" s="56"/>
      <c r="P385" s="27"/>
      <c r="Q385" s="27"/>
      <c r="R385" s="27"/>
      <c r="S385" s="27"/>
    </row>
    <row r="386" spans="8:19" x14ac:dyDescent="0.25">
      <c r="H386" s="56"/>
      <c r="I386" s="56"/>
      <c r="P386" s="27"/>
      <c r="Q386" s="27"/>
      <c r="R386" s="27"/>
      <c r="S386" s="27"/>
    </row>
    <row r="387" spans="8:19" x14ac:dyDescent="0.25">
      <c r="H387" s="56"/>
      <c r="I387" s="56"/>
      <c r="P387" s="27"/>
      <c r="Q387" s="27"/>
      <c r="R387" s="27"/>
      <c r="S387" s="27"/>
    </row>
    <row r="388" spans="8:19" x14ac:dyDescent="0.25">
      <c r="H388" s="56"/>
      <c r="I388" s="56"/>
      <c r="P388" s="27"/>
      <c r="Q388" s="27"/>
      <c r="R388" s="27"/>
      <c r="S388" s="27"/>
    </row>
    <row r="389" spans="8:19" x14ac:dyDescent="0.25">
      <c r="H389" s="56"/>
      <c r="I389" s="56"/>
      <c r="P389" s="27"/>
      <c r="Q389" s="27"/>
      <c r="R389" s="27"/>
      <c r="S389" s="27"/>
    </row>
    <row r="390" spans="8:19" x14ac:dyDescent="0.25">
      <c r="H390" s="56"/>
      <c r="I390" s="56"/>
      <c r="P390" s="27"/>
      <c r="Q390" s="27"/>
      <c r="R390" s="27"/>
      <c r="S390" s="27"/>
    </row>
    <row r="391" spans="8:19" x14ac:dyDescent="0.25">
      <c r="H391" s="56"/>
      <c r="I391" s="56"/>
      <c r="P391" s="27"/>
      <c r="Q391" s="27"/>
      <c r="R391" s="27"/>
      <c r="S391" s="27"/>
    </row>
    <row r="392" spans="8:19" x14ac:dyDescent="0.25">
      <c r="H392" s="56"/>
      <c r="I392" s="56"/>
      <c r="P392" s="27"/>
      <c r="Q392" s="27"/>
      <c r="R392" s="27"/>
      <c r="S392" s="27"/>
    </row>
    <row r="393" spans="8:19" x14ac:dyDescent="0.25">
      <c r="H393" s="56"/>
      <c r="I393" s="56"/>
      <c r="P393" s="27"/>
      <c r="Q393" s="27"/>
      <c r="R393" s="27"/>
      <c r="S393" s="27"/>
    </row>
    <row r="394" spans="8:19" x14ac:dyDescent="0.25">
      <c r="H394" s="56"/>
      <c r="I394" s="56"/>
      <c r="P394" s="27"/>
      <c r="Q394" s="27"/>
      <c r="R394" s="27"/>
      <c r="S394" s="27"/>
    </row>
    <row r="395" spans="8:19" x14ac:dyDescent="0.25">
      <c r="H395" s="56"/>
      <c r="I395" s="56"/>
      <c r="P395" s="27"/>
      <c r="Q395" s="27"/>
      <c r="R395" s="27"/>
      <c r="S395" s="27"/>
    </row>
    <row r="396" spans="8:19" x14ac:dyDescent="0.25">
      <c r="H396" s="56"/>
      <c r="I396" s="56"/>
      <c r="P396" s="27"/>
      <c r="Q396" s="27"/>
      <c r="R396" s="27"/>
      <c r="S396" s="27"/>
    </row>
    <row r="397" spans="8:19" x14ac:dyDescent="0.25">
      <c r="H397" s="56"/>
      <c r="I397" s="56"/>
      <c r="P397" s="27"/>
      <c r="Q397" s="27"/>
      <c r="R397" s="27"/>
      <c r="S397" s="27"/>
    </row>
    <row r="398" spans="8:19" x14ac:dyDescent="0.25">
      <c r="H398" s="56"/>
      <c r="I398" s="56"/>
      <c r="P398" s="27"/>
      <c r="Q398" s="27"/>
      <c r="R398" s="27"/>
      <c r="S398" s="27"/>
    </row>
    <row r="399" spans="8:19" x14ac:dyDescent="0.25">
      <c r="H399" s="56"/>
      <c r="I399" s="56"/>
      <c r="P399" s="27"/>
      <c r="Q399" s="27"/>
      <c r="R399" s="27"/>
      <c r="S399" s="27"/>
    </row>
    <row r="400" spans="8:19" x14ac:dyDescent="0.25">
      <c r="H400" s="56"/>
      <c r="I400" s="56"/>
      <c r="P400" s="27"/>
      <c r="Q400" s="27"/>
      <c r="R400" s="27"/>
      <c r="S400" s="27"/>
    </row>
    <row r="401" spans="8:19" x14ac:dyDescent="0.25">
      <c r="H401" s="56"/>
      <c r="I401" s="56"/>
      <c r="P401" s="27"/>
      <c r="Q401" s="27"/>
      <c r="R401" s="27"/>
      <c r="S401" s="27"/>
    </row>
    <row r="402" spans="8:19" x14ac:dyDescent="0.25">
      <c r="H402" s="56"/>
      <c r="I402" s="56"/>
      <c r="P402" s="27"/>
      <c r="Q402" s="27"/>
      <c r="R402" s="27"/>
      <c r="S402" s="27"/>
    </row>
    <row r="403" spans="8:19" x14ac:dyDescent="0.25">
      <c r="H403" s="56"/>
      <c r="I403" s="56"/>
      <c r="P403" s="27"/>
      <c r="Q403" s="27"/>
      <c r="R403" s="27"/>
      <c r="S403" s="27"/>
    </row>
    <row r="404" spans="8:19" x14ac:dyDescent="0.25">
      <c r="H404" s="56"/>
      <c r="I404" s="56"/>
      <c r="P404" s="27"/>
      <c r="Q404" s="27"/>
      <c r="R404" s="27"/>
      <c r="S404" s="27"/>
    </row>
    <row r="405" spans="8:19" x14ac:dyDescent="0.25">
      <c r="H405" s="56"/>
      <c r="I405" s="56"/>
      <c r="P405" s="27"/>
      <c r="Q405" s="27"/>
      <c r="R405" s="27"/>
      <c r="S405" s="27"/>
    </row>
    <row r="406" spans="8:19" x14ac:dyDescent="0.25">
      <c r="H406" s="56"/>
      <c r="I406" s="56"/>
      <c r="P406" s="27"/>
      <c r="Q406" s="27"/>
      <c r="R406" s="27"/>
      <c r="S406" s="27"/>
    </row>
    <row r="407" spans="8:19" x14ac:dyDescent="0.25">
      <c r="H407" s="56"/>
      <c r="I407" s="56"/>
      <c r="P407" s="27"/>
      <c r="Q407" s="27"/>
      <c r="R407" s="27"/>
      <c r="S407" s="27"/>
    </row>
    <row r="408" spans="8:19" x14ac:dyDescent="0.25">
      <c r="H408" s="56"/>
      <c r="I408" s="56"/>
      <c r="P408" s="27"/>
      <c r="Q408" s="27"/>
      <c r="R408" s="27"/>
      <c r="S408" s="27"/>
    </row>
    <row r="409" spans="8:19" x14ac:dyDescent="0.25">
      <c r="H409" s="56"/>
      <c r="I409" s="56"/>
      <c r="P409" s="27"/>
      <c r="Q409" s="27"/>
      <c r="R409" s="27"/>
      <c r="S409" s="27"/>
    </row>
    <row r="410" spans="8:19" x14ac:dyDescent="0.25">
      <c r="H410" s="56"/>
      <c r="I410" s="56"/>
      <c r="P410" s="27"/>
      <c r="Q410" s="27"/>
      <c r="R410" s="27"/>
      <c r="S410" s="27"/>
    </row>
    <row r="411" spans="8:19" x14ac:dyDescent="0.25">
      <c r="H411" s="56"/>
      <c r="I411" s="56"/>
      <c r="P411" s="27"/>
      <c r="Q411" s="27"/>
      <c r="R411" s="27"/>
      <c r="S411" s="27"/>
    </row>
    <row r="412" spans="8:19" x14ac:dyDescent="0.25">
      <c r="H412" s="56"/>
      <c r="I412" s="56"/>
      <c r="P412" s="27"/>
      <c r="Q412" s="27"/>
      <c r="R412" s="27"/>
      <c r="S412" s="27"/>
    </row>
    <row r="413" spans="8:19" x14ac:dyDescent="0.25">
      <c r="H413" s="56"/>
      <c r="I413" s="56"/>
      <c r="P413" s="27"/>
      <c r="Q413" s="27"/>
      <c r="R413" s="27"/>
      <c r="S413" s="27"/>
    </row>
    <row r="414" spans="8:19" x14ac:dyDescent="0.25">
      <c r="H414" s="56"/>
      <c r="I414" s="56"/>
      <c r="P414" s="27"/>
      <c r="Q414" s="27"/>
      <c r="R414" s="27"/>
      <c r="S414" s="27"/>
    </row>
    <row r="415" spans="8:19" x14ac:dyDescent="0.25">
      <c r="H415" s="56"/>
      <c r="I415" s="56"/>
      <c r="P415" s="27"/>
      <c r="Q415" s="27"/>
      <c r="R415" s="27"/>
      <c r="S415" s="27"/>
    </row>
    <row r="416" spans="8:19" x14ac:dyDescent="0.25">
      <c r="H416" s="56"/>
      <c r="I416" s="56"/>
      <c r="P416" s="27"/>
      <c r="Q416" s="27"/>
      <c r="R416" s="27"/>
      <c r="S416" s="27"/>
    </row>
    <row r="417" spans="8:19" x14ac:dyDescent="0.25">
      <c r="H417" s="56"/>
      <c r="I417" s="56"/>
      <c r="P417" s="27"/>
      <c r="Q417" s="27"/>
      <c r="R417" s="27"/>
      <c r="S417" s="27"/>
    </row>
    <row r="418" spans="8:19" x14ac:dyDescent="0.25">
      <c r="H418" s="56"/>
      <c r="I418" s="56"/>
      <c r="P418" s="27"/>
      <c r="Q418" s="27"/>
      <c r="R418" s="27"/>
      <c r="S418" s="27"/>
    </row>
    <row r="419" spans="8:19" x14ac:dyDescent="0.25">
      <c r="H419" s="56"/>
      <c r="I419" s="56"/>
      <c r="P419" s="27"/>
      <c r="Q419" s="27"/>
      <c r="R419" s="27"/>
      <c r="S419" s="27"/>
    </row>
    <row r="420" spans="8:19" x14ac:dyDescent="0.25">
      <c r="H420" s="56"/>
      <c r="I420" s="56"/>
      <c r="P420" s="27"/>
      <c r="Q420" s="27"/>
      <c r="R420" s="27"/>
      <c r="S420" s="27"/>
    </row>
    <row r="421" spans="8:19" x14ac:dyDescent="0.25">
      <c r="H421" s="56"/>
      <c r="I421" s="56"/>
      <c r="P421" s="27"/>
      <c r="Q421" s="27"/>
      <c r="R421" s="27"/>
      <c r="S421" s="27"/>
    </row>
    <row r="422" spans="8:19" x14ac:dyDescent="0.25">
      <c r="H422" s="56"/>
      <c r="I422" s="56"/>
      <c r="P422" s="27"/>
      <c r="Q422" s="27"/>
      <c r="R422" s="27"/>
      <c r="S422" s="27"/>
    </row>
    <row r="423" spans="8:19" x14ac:dyDescent="0.25">
      <c r="H423" s="56"/>
      <c r="I423" s="56"/>
      <c r="P423" s="27"/>
      <c r="Q423" s="27"/>
      <c r="R423" s="27"/>
      <c r="S423" s="27"/>
    </row>
    <row r="424" spans="8:19" x14ac:dyDescent="0.25">
      <c r="H424" s="56"/>
      <c r="I424" s="56"/>
      <c r="P424" s="27"/>
      <c r="Q424" s="27"/>
      <c r="R424" s="27"/>
      <c r="S424" s="27"/>
    </row>
    <row r="425" spans="8:19" x14ac:dyDescent="0.25">
      <c r="H425" s="56"/>
      <c r="I425" s="56"/>
      <c r="P425" s="27"/>
      <c r="Q425" s="27"/>
      <c r="R425" s="27"/>
      <c r="S425" s="27"/>
    </row>
    <row r="426" spans="8:19" x14ac:dyDescent="0.25">
      <c r="H426" s="56"/>
      <c r="I426" s="56"/>
      <c r="P426" s="27"/>
      <c r="Q426" s="27"/>
      <c r="R426" s="27"/>
      <c r="S426" s="27"/>
    </row>
    <row r="427" spans="8:19" x14ac:dyDescent="0.25">
      <c r="H427" s="56"/>
      <c r="I427" s="56"/>
      <c r="P427" s="27"/>
      <c r="Q427" s="27"/>
      <c r="R427" s="27"/>
      <c r="S427" s="27"/>
    </row>
    <row r="428" spans="8:19" x14ac:dyDescent="0.25">
      <c r="H428" s="56"/>
      <c r="I428" s="56"/>
      <c r="P428" s="27"/>
      <c r="Q428" s="27"/>
      <c r="R428" s="27"/>
      <c r="S428" s="27"/>
    </row>
    <row r="429" spans="8:19" x14ac:dyDescent="0.25">
      <c r="H429" s="56"/>
      <c r="I429" s="56"/>
      <c r="P429" s="27"/>
      <c r="Q429" s="27"/>
      <c r="R429" s="27"/>
      <c r="S429" s="27"/>
    </row>
    <row r="430" spans="8:19" x14ac:dyDescent="0.25">
      <c r="H430" s="56"/>
      <c r="I430" s="56"/>
      <c r="P430" s="27"/>
      <c r="Q430" s="27"/>
      <c r="R430" s="27"/>
      <c r="S430" s="27"/>
    </row>
    <row r="431" spans="8:19" x14ac:dyDescent="0.25">
      <c r="H431" s="56"/>
      <c r="I431" s="56"/>
      <c r="P431" s="27"/>
      <c r="Q431" s="27"/>
      <c r="R431" s="27"/>
      <c r="S431" s="27"/>
    </row>
    <row r="432" spans="8:19" x14ac:dyDescent="0.25">
      <c r="H432" s="56"/>
      <c r="I432" s="56"/>
      <c r="P432" s="27"/>
      <c r="Q432" s="27"/>
      <c r="R432" s="27"/>
      <c r="S432" s="27"/>
    </row>
    <row r="433" spans="8:19" x14ac:dyDescent="0.25">
      <c r="H433" s="56"/>
      <c r="I433" s="56"/>
      <c r="P433" s="27"/>
      <c r="Q433" s="27"/>
      <c r="R433" s="27"/>
      <c r="S433" s="27"/>
    </row>
    <row r="434" spans="8:19" x14ac:dyDescent="0.25">
      <c r="H434" s="56"/>
      <c r="I434" s="56"/>
      <c r="P434" s="27"/>
      <c r="Q434" s="27"/>
      <c r="R434" s="27"/>
      <c r="S434" s="27"/>
    </row>
    <row r="435" spans="8:19" x14ac:dyDescent="0.25">
      <c r="H435" s="56"/>
      <c r="I435" s="56"/>
      <c r="P435" s="27"/>
      <c r="Q435" s="27"/>
      <c r="R435" s="27"/>
      <c r="S435" s="27"/>
    </row>
    <row r="436" spans="8:19" x14ac:dyDescent="0.25">
      <c r="H436" s="56"/>
      <c r="I436" s="56"/>
      <c r="P436" s="27"/>
      <c r="Q436" s="27"/>
      <c r="R436" s="27"/>
      <c r="S436" s="27"/>
    </row>
    <row r="437" spans="8:19" x14ac:dyDescent="0.25">
      <c r="H437" s="56"/>
      <c r="I437" s="56"/>
      <c r="P437" s="27"/>
      <c r="Q437" s="27"/>
      <c r="R437" s="27"/>
      <c r="S437" s="27"/>
    </row>
    <row r="438" spans="8:19" x14ac:dyDescent="0.25">
      <c r="H438" s="56"/>
      <c r="I438" s="56"/>
      <c r="P438" s="27"/>
      <c r="Q438" s="27"/>
      <c r="R438" s="27"/>
      <c r="S438" s="27"/>
    </row>
    <row r="439" spans="8:19" x14ac:dyDescent="0.25">
      <c r="H439" s="56"/>
      <c r="I439" s="56"/>
      <c r="P439" s="27"/>
      <c r="Q439" s="27"/>
      <c r="R439" s="27"/>
      <c r="S439" s="27"/>
    </row>
    <row r="440" spans="8:19" x14ac:dyDescent="0.25">
      <c r="H440" s="56"/>
      <c r="I440" s="56"/>
      <c r="P440" s="27"/>
      <c r="Q440" s="27"/>
      <c r="R440" s="27"/>
      <c r="S440" s="27"/>
    </row>
    <row r="441" spans="8:19" x14ac:dyDescent="0.25">
      <c r="H441" s="56"/>
      <c r="I441" s="56"/>
      <c r="P441" s="27"/>
      <c r="Q441" s="27"/>
      <c r="R441" s="27"/>
      <c r="S441" s="27"/>
    </row>
    <row r="442" spans="8:19" x14ac:dyDescent="0.25">
      <c r="H442" s="56"/>
      <c r="I442" s="56"/>
      <c r="P442" s="27"/>
      <c r="Q442" s="27"/>
      <c r="R442" s="27"/>
      <c r="S442" s="27"/>
    </row>
    <row r="443" spans="8:19" x14ac:dyDescent="0.25">
      <c r="H443" s="56"/>
      <c r="I443" s="56"/>
      <c r="P443" s="27"/>
      <c r="Q443" s="27"/>
      <c r="R443" s="27"/>
      <c r="S443" s="27"/>
    </row>
    <row r="444" spans="8:19" x14ac:dyDescent="0.25">
      <c r="H444" s="56"/>
      <c r="I444" s="56"/>
      <c r="P444" s="27"/>
      <c r="Q444" s="27"/>
      <c r="R444" s="27"/>
      <c r="S444" s="27"/>
    </row>
    <row r="445" spans="8:19" x14ac:dyDescent="0.25">
      <c r="H445" s="56"/>
      <c r="I445" s="56"/>
      <c r="P445" s="27"/>
      <c r="Q445" s="27"/>
      <c r="R445" s="27"/>
      <c r="S445" s="27"/>
    </row>
    <row r="446" spans="8:19" x14ac:dyDescent="0.25">
      <c r="H446" s="56"/>
      <c r="I446" s="56"/>
      <c r="P446" s="27"/>
      <c r="Q446" s="27"/>
      <c r="R446" s="27"/>
      <c r="S446" s="27"/>
    </row>
    <row r="447" spans="8:19" x14ac:dyDescent="0.25">
      <c r="H447" s="56"/>
      <c r="I447" s="56"/>
      <c r="P447" s="27"/>
      <c r="Q447" s="27"/>
      <c r="R447" s="27"/>
      <c r="S447" s="27"/>
    </row>
    <row r="448" spans="8:19" x14ac:dyDescent="0.25">
      <c r="H448" s="56"/>
      <c r="I448" s="56"/>
      <c r="P448" s="27"/>
      <c r="Q448" s="27"/>
      <c r="R448" s="27"/>
      <c r="S448" s="27"/>
    </row>
    <row r="449" spans="8:19" x14ac:dyDescent="0.25">
      <c r="H449" s="56"/>
      <c r="I449" s="56"/>
      <c r="P449" s="27"/>
      <c r="Q449" s="27"/>
      <c r="R449" s="27"/>
      <c r="S449" s="27"/>
    </row>
    <row r="450" spans="8:19" x14ac:dyDescent="0.25">
      <c r="H450" s="56"/>
      <c r="I450" s="56"/>
      <c r="P450" s="27"/>
      <c r="Q450" s="27"/>
      <c r="R450" s="27"/>
      <c r="S450" s="27"/>
    </row>
    <row r="451" spans="8:19" x14ac:dyDescent="0.25">
      <c r="H451" s="56"/>
      <c r="I451" s="56"/>
      <c r="P451" s="27"/>
      <c r="Q451" s="27"/>
      <c r="R451" s="27"/>
      <c r="S451" s="27"/>
    </row>
    <row r="452" spans="8:19" x14ac:dyDescent="0.25">
      <c r="H452" s="56"/>
      <c r="I452" s="56"/>
      <c r="P452" s="27"/>
      <c r="Q452" s="27"/>
      <c r="R452" s="27"/>
      <c r="S452" s="27"/>
    </row>
    <row r="453" spans="8:19" x14ac:dyDescent="0.25">
      <c r="H453" s="56"/>
      <c r="I453" s="56"/>
      <c r="P453" s="27"/>
      <c r="Q453" s="27"/>
      <c r="R453" s="27"/>
      <c r="S453" s="27"/>
    </row>
    <row r="454" spans="8:19" x14ac:dyDescent="0.25">
      <c r="H454" s="56"/>
      <c r="I454" s="56"/>
      <c r="P454" s="27"/>
      <c r="Q454" s="27"/>
      <c r="R454" s="27"/>
      <c r="S454" s="27"/>
    </row>
    <row r="455" spans="8:19" x14ac:dyDescent="0.25">
      <c r="H455" s="56"/>
      <c r="I455" s="56"/>
      <c r="P455" s="27"/>
      <c r="Q455" s="27"/>
      <c r="R455" s="27"/>
      <c r="S455" s="27"/>
    </row>
    <row r="456" spans="8:19" x14ac:dyDescent="0.25">
      <c r="H456" s="56"/>
      <c r="I456" s="56"/>
      <c r="P456" s="27"/>
      <c r="Q456" s="27"/>
      <c r="R456" s="27"/>
      <c r="S456" s="27"/>
    </row>
    <row r="457" spans="8:19" x14ac:dyDescent="0.25">
      <c r="H457" s="56"/>
      <c r="I457" s="56"/>
      <c r="P457" s="27"/>
      <c r="Q457" s="27"/>
      <c r="R457" s="27"/>
      <c r="S457" s="27"/>
    </row>
    <row r="458" spans="8:19" x14ac:dyDescent="0.25">
      <c r="H458" s="56"/>
      <c r="I458" s="56"/>
      <c r="P458" s="27"/>
      <c r="Q458" s="27"/>
      <c r="R458" s="27"/>
      <c r="S458" s="27"/>
    </row>
    <row r="459" spans="8:19" x14ac:dyDescent="0.25">
      <c r="H459" s="56"/>
      <c r="I459" s="56"/>
      <c r="P459" s="27"/>
      <c r="Q459" s="27"/>
      <c r="R459" s="27"/>
      <c r="S459" s="27"/>
    </row>
    <row r="460" spans="8:19" x14ac:dyDescent="0.25">
      <c r="H460" s="56"/>
      <c r="I460" s="56"/>
      <c r="P460" s="27"/>
      <c r="Q460" s="27"/>
      <c r="R460" s="27"/>
      <c r="S460" s="27"/>
    </row>
    <row r="461" spans="8:19" x14ac:dyDescent="0.25">
      <c r="H461" s="56"/>
      <c r="I461" s="56"/>
      <c r="P461" s="27"/>
      <c r="Q461" s="27"/>
      <c r="R461" s="27"/>
      <c r="S461" s="27"/>
    </row>
    <row r="462" spans="8:19" x14ac:dyDescent="0.25">
      <c r="H462" s="56"/>
      <c r="I462" s="56"/>
      <c r="P462" s="27"/>
      <c r="Q462" s="27"/>
      <c r="R462" s="27"/>
      <c r="S462" s="27"/>
    </row>
    <row r="463" spans="8:19" x14ac:dyDescent="0.25">
      <c r="H463" s="56"/>
      <c r="I463" s="56"/>
      <c r="P463" s="27"/>
      <c r="Q463" s="27"/>
      <c r="R463" s="27"/>
      <c r="S463" s="27"/>
    </row>
    <row r="464" spans="8:19" x14ac:dyDescent="0.25">
      <c r="H464" s="56"/>
      <c r="I464" s="56"/>
      <c r="P464" s="27"/>
      <c r="Q464" s="27"/>
      <c r="R464" s="27"/>
      <c r="S464" s="27"/>
    </row>
    <row r="465" spans="8:19" x14ac:dyDescent="0.25">
      <c r="H465" s="56"/>
      <c r="I465" s="56"/>
      <c r="P465" s="27"/>
      <c r="Q465" s="27"/>
      <c r="R465" s="27"/>
      <c r="S465" s="27"/>
    </row>
    <row r="466" spans="8:19" x14ac:dyDescent="0.25">
      <c r="H466" s="56"/>
      <c r="I466" s="56"/>
      <c r="P466" s="27"/>
      <c r="Q466" s="27"/>
      <c r="R466" s="27"/>
      <c r="S466" s="27"/>
    </row>
    <row r="467" spans="8:19" x14ac:dyDescent="0.25">
      <c r="H467" s="56"/>
      <c r="I467" s="56"/>
      <c r="P467" s="27"/>
      <c r="Q467" s="27"/>
      <c r="R467" s="27"/>
      <c r="S467" s="27"/>
    </row>
    <row r="468" spans="8:19" x14ac:dyDescent="0.25">
      <c r="H468" s="56"/>
      <c r="I468" s="56"/>
      <c r="P468" s="27"/>
      <c r="Q468" s="27"/>
      <c r="R468" s="27"/>
      <c r="S468" s="27"/>
    </row>
    <row r="469" spans="8:19" x14ac:dyDescent="0.25">
      <c r="H469" s="56"/>
      <c r="I469" s="56"/>
      <c r="P469" s="27"/>
      <c r="Q469" s="27"/>
      <c r="R469" s="27"/>
      <c r="S469" s="27"/>
    </row>
    <row r="470" spans="8:19" x14ac:dyDescent="0.25">
      <c r="H470" s="56"/>
      <c r="I470" s="56"/>
      <c r="P470" s="27"/>
      <c r="Q470" s="27"/>
      <c r="R470" s="27"/>
      <c r="S470" s="27"/>
    </row>
    <row r="471" spans="8:19" x14ac:dyDescent="0.25">
      <c r="H471" s="56"/>
      <c r="I471" s="56"/>
      <c r="P471" s="27"/>
      <c r="Q471" s="27"/>
      <c r="R471" s="27"/>
      <c r="S471" s="27"/>
    </row>
    <row r="472" spans="8:19" x14ac:dyDescent="0.25">
      <c r="H472" s="56"/>
      <c r="I472" s="56"/>
      <c r="P472" s="27"/>
      <c r="Q472" s="27"/>
      <c r="R472" s="27"/>
      <c r="S472" s="27"/>
    </row>
    <row r="473" spans="8:19" x14ac:dyDescent="0.25">
      <c r="H473" s="56"/>
      <c r="I473" s="56"/>
      <c r="P473" s="27"/>
      <c r="Q473" s="27"/>
      <c r="R473" s="27"/>
      <c r="S473" s="27"/>
    </row>
    <row r="474" spans="8:19" x14ac:dyDescent="0.25">
      <c r="H474" s="56"/>
      <c r="I474" s="56"/>
      <c r="P474" s="27"/>
      <c r="Q474" s="27"/>
      <c r="R474" s="27"/>
      <c r="S474" s="27"/>
    </row>
    <row r="475" spans="8:19" x14ac:dyDescent="0.25">
      <c r="H475" s="56"/>
      <c r="I475" s="56"/>
      <c r="P475" s="27"/>
      <c r="Q475" s="27"/>
      <c r="R475" s="27"/>
      <c r="S475" s="27"/>
    </row>
    <row r="476" spans="8:19" x14ac:dyDescent="0.25">
      <c r="H476" s="56"/>
      <c r="I476" s="56"/>
      <c r="P476" s="27"/>
      <c r="Q476" s="27"/>
      <c r="R476" s="27"/>
      <c r="S476" s="27"/>
    </row>
    <row r="477" spans="8:19" x14ac:dyDescent="0.25">
      <c r="H477" s="56"/>
      <c r="I477" s="56"/>
      <c r="P477" s="27"/>
      <c r="Q477" s="27"/>
      <c r="R477" s="27"/>
      <c r="S477" s="27"/>
    </row>
    <row r="478" spans="8:19" x14ac:dyDescent="0.25">
      <c r="H478" s="56"/>
      <c r="I478" s="56"/>
      <c r="P478" s="27"/>
      <c r="Q478" s="27"/>
      <c r="R478" s="27"/>
      <c r="S478" s="27"/>
    </row>
    <row r="479" spans="8:19" x14ac:dyDescent="0.25">
      <c r="H479" s="56"/>
      <c r="I479" s="56"/>
      <c r="P479" s="27"/>
      <c r="Q479" s="27"/>
      <c r="R479" s="27"/>
      <c r="S479" s="27"/>
    </row>
    <row r="480" spans="8:19" x14ac:dyDescent="0.25">
      <c r="H480" s="56"/>
      <c r="I480" s="56"/>
      <c r="P480" s="27"/>
      <c r="Q480" s="27"/>
      <c r="R480" s="27"/>
      <c r="S480" s="27"/>
    </row>
    <row r="481" spans="8:19" x14ac:dyDescent="0.25">
      <c r="H481" s="56"/>
      <c r="I481" s="56"/>
      <c r="P481" s="27"/>
      <c r="Q481" s="27"/>
      <c r="R481" s="27"/>
      <c r="S481" s="27"/>
    </row>
    <row r="482" spans="8:19" x14ac:dyDescent="0.25">
      <c r="H482" s="56"/>
      <c r="I482" s="56"/>
      <c r="P482" s="27"/>
      <c r="Q482" s="27"/>
      <c r="R482" s="27"/>
      <c r="S482" s="27"/>
    </row>
    <row r="483" spans="8:19" x14ac:dyDescent="0.25">
      <c r="H483" s="56"/>
      <c r="I483" s="56"/>
      <c r="P483" s="27"/>
      <c r="Q483" s="27"/>
      <c r="R483" s="27"/>
      <c r="S483" s="27"/>
    </row>
    <row r="484" spans="8:19" x14ac:dyDescent="0.25">
      <c r="H484" s="56"/>
      <c r="I484" s="56"/>
      <c r="P484" s="27"/>
      <c r="Q484" s="27"/>
      <c r="R484" s="27"/>
      <c r="S484" s="27"/>
    </row>
    <row r="485" spans="8:19" x14ac:dyDescent="0.25">
      <c r="H485" s="56"/>
      <c r="I485" s="56"/>
      <c r="P485" s="27"/>
      <c r="Q485" s="27"/>
      <c r="R485" s="27"/>
      <c r="S485" s="27"/>
    </row>
    <row r="486" spans="8:19" x14ac:dyDescent="0.25">
      <c r="H486" s="56"/>
      <c r="I486" s="56"/>
      <c r="P486" s="27"/>
      <c r="Q486" s="27"/>
      <c r="R486" s="27"/>
      <c r="S486" s="27"/>
    </row>
    <row r="487" spans="8:19" x14ac:dyDescent="0.25">
      <c r="H487" s="56"/>
      <c r="I487" s="56"/>
      <c r="P487" s="27"/>
      <c r="Q487" s="27"/>
      <c r="R487" s="27"/>
      <c r="S487" s="27"/>
    </row>
    <row r="488" spans="8:19" x14ac:dyDescent="0.25">
      <c r="H488" s="56"/>
      <c r="I488" s="56"/>
      <c r="P488" s="27"/>
      <c r="Q488" s="27"/>
      <c r="R488" s="27"/>
      <c r="S488" s="27"/>
    </row>
    <row r="489" spans="8:19" x14ac:dyDescent="0.25">
      <c r="H489" s="56"/>
      <c r="I489" s="56"/>
      <c r="P489" s="27"/>
      <c r="Q489" s="27"/>
      <c r="R489" s="27"/>
      <c r="S489" s="27"/>
    </row>
    <row r="490" spans="8:19" x14ac:dyDescent="0.25">
      <c r="H490" s="56"/>
      <c r="I490" s="56"/>
      <c r="P490" s="27"/>
      <c r="Q490" s="27"/>
      <c r="R490" s="27"/>
      <c r="S490" s="27"/>
    </row>
    <row r="491" spans="8:19" x14ac:dyDescent="0.25">
      <c r="H491" s="56"/>
      <c r="I491" s="56"/>
      <c r="P491" s="27"/>
      <c r="Q491" s="27"/>
      <c r="R491" s="27"/>
      <c r="S491" s="27"/>
    </row>
    <row r="492" spans="8:19" x14ac:dyDescent="0.25">
      <c r="H492" s="56"/>
      <c r="I492" s="56"/>
      <c r="P492" s="27"/>
      <c r="Q492" s="27"/>
      <c r="R492" s="27"/>
      <c r="S492" s="27"/>
    </row>
    <row r="493" spans="8:19" x14ac:dyDescent="0.25">
      <c r="H493" s="56"/>
      <c r="I493" s="56"/>
      <c r="P493" s="27"/>
      <c r="Q493" s="27"/>
      <c r="R493" s="27"/>
      <c r="S493" s="27"/>
    </row>
    <row r="494" spans="8:19" x14ac:dyDescent="0.25">
      <c r="H494" s="56"/>
      <c r="I494" s="56"/>
      <c r="P494" s="27"/>
      <c r="Q494" s="27"/>
      <c r="R494" s="27"/>
      <c r="S494" s="27"/>
    </row>
    <row r="495" spans="8:19" x14ac:dyDescent="0.25">
      <c r="H495" s="56"/>
      <c r="I495" s="56"/>
      <c r="P495" s="27"/>
      <c r="Q495" s="27"/>
      <c r="R495" s="27"/>
      <c r="S495" s="27"/>
    </row>
    <row r="496" spans="8:19" x14ac:dyDescent="0.25">
      <c r="H496" s="56"/>
      <c r="I496" s="56"/>
      <c r="P496" s="27"/>
      <c r="Q496" s="27"/>
      <c r="R496" s="27"/>
      <c r="S496" s="27"/>
    </row>
    <row r="497" spans="8:19" x14ac:dyDescent="0.25">
      <c r="H497" s="56"/>
      <c r="I497" s="56"/>
      <c r="P497" s="27"/>
      <c r="Q497" s="27"/>
      <c r="R497" s="27"/>
      <c r="S497" s="27"/>
    </row>
    <row r="498" spans="8:19" x14ac:dyDescent="0.25">
      <c r="H498" s="56"/>
      <c r="I498" s="56"/>
      <c r="P498" s="27"/>
      <c r="Q498" s="27"/>
      <c r="R498" s="27"/>
      <c r="S498" s="27"/>
    </row>
    <row r="499" spans="8:19" x14ac:dyDescent="0.25">
      <c r="H499" s="56"/>
      <c r="I499" s="56"/>
      <c r="P499" s="27"/>
      <c r="Q499" s="27"/>
      <c r="R499" s="27"/>
      <c r="S499" s="27"/>
    </row>
    <row r="500" spans="8:19" x14ac:dyDescent="0.25">
      <c r="H500" s="56"/>
      <c r="I500" s="56"/>
      <c r="P500" s="27"/>
      <c r="Q500" s="27"/>
      <c r="R500" s="27"/>
      <c r="S500" s="27"/>
    </row>
    <row r="501" spans="8:19" x14ac:dyDescent="0.25">
      <c r="H501" s="56"/>
      <c r="I501" s="56"/>
      <c r="P501" s="27"/>
      <c r="Q501" s="27"/>
      <c r="R501" s="27"/>
      <c r="S501" s="27"/>
    </row>
    <row r="502" spans="8:19" x14ac:dyDescent="0.25">
      <c r="H502" s="56"/>
      <c r="I502" s="56"/>
      <c r="P502" s="27"/>
      <c r="Q502" s="27"/>
      <c r="R502" s="27"/>
      <c r="S502" s="27"/>
    </row>
    <row r="503" spans="8:19" x14ac:dyDescent="0.25">
      <c r="H503" s="56"/>
      <c r="I503" s="56"/>
      <c r="P503" s="27"/>
      <c r="Q503" s="27"/>
      <c r="R503" s="27"/>
      <c r="S503" s="27"/>
    </row>
    <row r="504" spans="8:19" x14ac:dyDescent="0.25">
      <c r="H504" s="56"/>
      <c r="I504" s="56"/>
      <c r="P504" s="27"/>
      <c r="Q504" s="27"/>
      <c r="R504" s="27"/>
      <c r="S504" s="27"/>
    </row>
    <row r="505" spans="8:19" x14ac:dyDescent="0.25">
      <c r="H505" s="56"/>
      <c r="I505" s="56"/>
      <c r="P505" s="27"/>
      <c r="Q505" s="27"/>
      <c r="R505" s="27"/>
      <c r="S505" s="27"/>
    </row>
    <row r="506" spans="8:19" x14ac:dyDescent="0.25">
      <c r="H506" s="56"/>
      <c r="I506" s="56"/>
      <c r="P506" s="27"/>
      <c r="Q506" s="27"/>
      <c r="R506" s="27"/>
      <c r="S506" s="27"/>
    </row>
    <row r="507" spans="8:19" x14ac:dyDescent="0.25">
      <c r="H507" s="56"/>
      <c r="I507" s="56"/>
      <c r="P507" s="27"/>
      <c r="Q507" s="27"/>
      <c r="R507" s="27"/>
      <c r="S507" s="27"/>
    </row>
    <row r="508" spans="8:19" x14ac:dyDescent="0.25">
      <c r="H508" s="56"/>
      <c r="I508" s="56"/>
      <c r="P508" s="27"/>
      <c r="Q508" s="27"/>
      <c r="R508" s="27"/>
      <c r="S508" s="27"/>
    </row>
    <row r="509" spans="8:19" x14ac:dyDescent="0.25">
      <c r="H509" s="56"/>
      <c r="I509" s="56"/>
      <c r="P509" s="27"/>
      <c r="Q509" s="27"/>
      <c r="R509" s="27"/>
      <c r="S509" s="27"/>
    </row>
    <row r="510" spans="8:19" x14ac:dyDescent="0.25">
      <c r="H510" s="56"/>
      <c r="I510" s="56"/>
      <c r="P510" s="27"/>
      <c r="Q510" s="27"/>
      <c r="R510" s="27"/>
      <c r="S510" s="27"/>
    </row>
    <row r="511" spans="8:19" x14ac:dyDescent="0.25">
      <c r="H511" s="56"/>
      <c r="I511" s="56"/>
      <c r="P511" s="27"/>
      <c r="Q511" s="27"/>
      <c r="R511" s="27"/>
      <c r="S511" s="27"/>
    </row>
    <row r="512" spans="8:19" x14ac:dyDescent="0.25">
      <c r="H512" s="56"/>
      <c r="I512" s="56"/>
      <c r="P512" s="27"/>
      <c r="Q512" s="27"/>
      <c r="R512" s="27"/>
      <c r="S512" s="27"/>
    </row>
    <row r="513" spans="8:19" x14ac:dyDescent="0.25">
      <c r="H513" s="56"/>
      <c r="I513" s="56"/>
      <c r="P513" s="27"/>
      <c r="Q513" s="27"/>
      <c r="R513" s="27"/>
      <c r="S513" s="27"/>
    </row>
    <row r="514" spans="8:19" x14ac:dyDescent="0.25">
      <c r="H514" s="56"/>
      <c r="I514" s="56"/>
      <c r="P514" s="27"/>
      <c r="Q514" s="27"/>
      <c r="R514" s="27"/>
      <c r="S514" s="27"/>
    </row>
    <row r="515" spans="8:19" x14ac:dyDescent="0.25">
      <c r="H515" s="56"/>
      <c r="I515" s="56"/>
      <c r="P515" s="27"/>
      <c r="Q515" s="27"/>
      <c r="R515" s="27"/>
      <c r="S515" s="27"/>
    </row>
    <row r="516" spans="8:19" x14ac:dyDescent="0.25">
      <c r="H516" s="56"/>
      <c r="I516" s="56"/>
      <c r="P516" s="27"/>
      <c r="Q516" s="27"/>
      <c r="R516" s="27"/>
      <c r="S516" s="27"/>
    </row>
    <row r="517" spans="8:19" x14ac:dyDescent="0.25">
      <c r="H517" s="56"/>
      <c r="I517" s="56"/>
      <c r="P517" s="27"/>
      <c r="Q517" s="27"/>
      <c r="R517" s="27"/>
      <c r="S517" s="27"/>
    </row>
    <row r="518" spans="8:19" x14ac:dyDescent="0.25">
      <c r="H518" s="56"/>
      <c r="I518" s="56"/>
      <c r="P518" s="27"/>
      <c r="Q518" s="27"/>
      <c r="R518" s="27"/>
      <c r="S518" s="27"/>
    </row>
    <row r="519" spans="8:19" x14ac:dyDescent="0.25">
      <c r="H519" s="56"/>
      <c r="I519" s="56"/>
      <c r="P519" s="27"/>
      <c r="Q519" s="27"/>
      <c r="R519" s="27"/>
      <c r="S519" s="27"/>
    </row>
    <row r="520" spans="8:19" x14ac:dyDescent="0.25">
      <c r="H520" s="56"/>
      <c r="I520" s="56"/>
      <c r="P520" s="27"/>
      <c r="Q520" s="27"/>
      <c r="R520" s="27"/>
      <c r="S520" s="27"/>
    </row>
    <row r="521" spans="8:19" x14ac:dyDescent="0.25">
      <c r="H521" s="56"/>
      <c r="I521" s="56"/>
      <c r="P521" s="27"/>
      <c r="Q521" s="27"/>
      <c r="R521" s="27"/>
      <c r="S521" s="27"/>
    </row>
    <row r="522" spans="8:19" x14ac:dyDescent="0.25">
      <c r="H522" s="56"/>
      <c r="I522" s="56"/>
      <c r="P522" s="27"/>
      <c r="Q522" s="27"/>
      <c r="R522" s="27"/>
      <c r="S522" s="27"/>
    </row>
    <row r="523" spans="8:19" x14ac:dyDescent="0.25">
      <c r="H523" s="56"/>
      <c r="I523" s="56"/>
      <c r="P523" s="27"/>
      <c r="Q523" s="27"/>
      <c r="R523" s="27"/>
      <c r="S523" s="27"/>
    </row>
    <row r="524" spans="8:19" x14ac:dyDescent="0.25">
      <c r="H524" s="56"/>
      <c r="I524" s="56"/>
      <c r="P524" s="27"/>
      <c r="Q524" s="27"/>
      <c r="R524" s="27"/>
      <c r="S524" s="27"/>
    </row>
    <row r="525" spans="8:19" x14ac:dyDescent="0.25">
      <c r="H525" s="56"/>
      <c r="I525" s="56"/>
      <c r="P525" s="27"/>
      <c r="Q525" s="27"/>
      <c r="R525" s="27"/>
      <c r="S525" s="27"/>
    </row>
    <row r="526" spans="8:19" x14ac:dyDescent="0.25">
      <c r="H526" s="56"/>
      <c r="I526" s="56"/>
      <c r="P526" s="27"/>
      <c r="Q526" s="27"/>
      <c r="R526" s="27"/>
      <c r="S526" s="27"/>
    </row>
    <row r="527" spans="8:19" x14ac:dyDescent="0.25">
      <c r="H527" s="56"/>
      <c r="I527" s="56"/>
      <c r="P527" s="27"/>
      <c r="Q527" s="27"/>
      <c r="R527" s="27"/>
      <c r="S527" s="27"/>
    </row>
    <row r="528" spans="8:19" x14ac:dyDescent="0.25">
      <c r="H528" s="56"/>
      <c r="I528" s="56"/>
      <c r="P528" s="27"/>
      <c r="Q528" s="27"/>
      <c r="R528" s="27"/>
      <c r="S528" s="27"/>
    </row>
    <row r="529" spans="8:19" x14ac:dyDescent="0.25">
      <c r="H529" s="56"/>
      <c r="I529" s="56"/>
      <c r="P529" s="27"/>
      <c r="Q529" s="27"/>
      <c r="R529" s="27"/>
      <c r="S529" s="27"/>
    </row>
    <row r="530" spans="8:19" x14ac:dyDescent="0.25">
      <c r="H530" s="56"/>
      <c r="I530" s="56"/>
      <c r="P530" s="27"/>
      <c r="Q530" s="27"/>
      <c r="R530" s="27"/>
      <c r="S530" s="27"/>
    </row>
    <row r="531" spans="8:19" x14ac:dyDescent="0.25">
      <c r="H531" s="56"/>
      <c r="I531" s="56"/>
      <c r="P531" s="27"/>
      <c r="Q531" s="27"/>
      <c r="R531" s="27"/>
      <c r="S531" s="27"/>
    </row>
    <row r="532" spans="8:19" x14ac:dyDescent="0.25">
      <c r="H532" s="56"/>
      <c r="I532" s="56"/>
      <c r="P532" s="27"/>
      <c r="Q532" s="27"/>
      <c r="R532" s="27"/>
      <c r="S532" s="27"/>
    </row>
    <row r="533" spans="8:19" x14ac:dyDescent="0.25">
      <c r="H533" s="56"/>
      <c r="I533" s="56"/>
      <c r="P533" s="27"/>
      <c r="Q533" s="27"/>
      <c r="R533" s="27"/>
      <c r="S533" s="27"/>
    </row>
    <row r="534" spans="8:19" x14ac:dyDescent="0.25">
      <c r="H534" s="56"/>
      <c r="I534" s="56"/>
      <c r="P534" s="27"/>
      <c r="Q534" s="27"/>
      <c r="R534" s="27"/>
      <c r="S534" s="27"/>
    </row>
    <row r="535" spans="8:19" x14ac:dyDescent="0.25">
      <c r="H535" s="56"/>
      <c r="I535" s="56"/>
      <c r="P535" s="27"/>
      <c r="Q535" s="27"/>
      <c r="R535" s="27"/>
      <c r="S535" s="27"/>
    </row>
    <row r="536" spans="8:19" x14ac:dyDescent="0.25">
      <c r="H536" s="56"/>
      <c r="I536" s="56"/>
      <c r="P536" s="27"/>
      <c r="Q536" s="27"/>
      <c r="R536" s="27"/>
      <c r="S536" s="27"/>
    </row>
    <row r="537" spans="8:19" x14ac:dyDescent="0.25">
      <c r="H537" s="56"/>
      <c r="I537" s="56"/>
      <c r="P537" s="27"/>
      <c r="Q537" s="27"/>
      <c r="R537" s="27"/>
      <c r="S537" s="27"/>
    </row>
    <row r="538" spans="8:19" x14ac:dyDescent="0.25">
      <c r="H538" s="56"/>
      <c r="I538" s="56"/>
      <c r="P538" s="27"/>
      <c r="Q538" s="27"/>
      <c r="R538" s="27"/>
      <c r="S538" s="27"/>
    </row>
    <row r="539" spans="8:19" x14ac:dyDescent="0.25">
      <c r="H539" s="56"/>
      <c r="I539" s="56"/>
      <c r="P539" s="27"/>
      <c r="Q539" s="27"/>
      <c r="R539" s="27"/>
      <c r="S539" s="27"/>
    </row>
    <row r="540" spans="8:19" x14ac:dyDescent="0.25">
      <c r="H540" s="56"/>
      <c r="I540" s="56"/>
      <c r="P540" s="27"/>
      <c r="Q540" s="27"/>
      <c r="R540" s="27"/>
      <c r="S540" s="27"/>
    </row>
    <row r="541" spans="8:19" x14ac:dyDescent="0.25">
      <c r="H541" s="56"/>
      <c r="I541" s="56"/>
      <c r="P541" s="27"/>
      <c r="Q541" s="27"/>
      <c r="R541" s="27"/>
      <c r="S541" s="27"/>
    </row>
    <row r="542" spans="8:19" x14ac:dyDescent="0.25">
      <c r="H542" s="56"/>
      <c r="I542" s="56"/>
      <c r="P542" s="27"/>
      <c r="Q542" s="27"/>
      <c r="R542" s="27"/>
      <c r="S542" s="27"/>
    </row>
    <row r="543" spans="8:19" x14ac:dyDescent="0.25">
      <c r="H543" s="56"/>
      <c r="I543" s="56"/>
      <c r="P543" s="27"/>
      <c r="Q543" s="27"/>
      <c r="R543" s="27"/>
      <c r="S543" s="27"/>
    </row>
    <row r="544" spans="8:19" x14ac:dyDescent="0.25">
      <c r="H544" s="56"/>
      <c r="I544" s="56"/>
      <c r="P544" s="27"/>
      <c r="Q544" s="27"/>
      <c r="R544" s="27"/>
      <c r="S544" s="27"/>
    </row>
    <row r="545" spans="8:19" x14ac:dyDescent="0.25">
      <c r="H545" s="56"/>
      <c r="I545" s="56"/>
      <c r="P545" s="27"/>
      <c r="Q545" s="27"/>
      <c r="R545" s="27"/>
      <c r="S545" s="27"/>
    </row>
    <row r="546" spans="8:19" x14ac:dyDescent="0.25">
      <c r="H546" s="56"/>
      <c r="I546" s="56"/>
      <c r="P546" s="27"/>
      <c r="Q546" s="27"/>
      <c r="R546" s="27"/>
      <c r="S546" s="27"/>
    </row>
    <row r="547" spans="8:19" x14ac:dyDescent="0.25">
      <c r="H547" s="56"/>
      <c r="I547" s="56"/>
      <c r="P547" s="27"/>
      <c r="Q547" s="27"/>
      <c r="R547" s="27"/>
      <c r="S547" s="27"/>
    </row>
    <row r="548" spans="8:19" x14ac:dyDescent="0.25">
      <c r="H548" s="56"/>
      <c r="I548" s="56"/>
      <c r="P548" s="27"/>
      <c r="Q548" s="27"/>
      <c r="R548" s="27"/>
      <c r="S548" s="27"/>
    </row>
    <row r="549" spans="8:19" x14ac:dyDescent="0.25">
      <c r="H549" s="56"/>
      <c r="I549" s="56"/>
      <c r="P549" s="27"/>
      <c r="Q549" s="27"/>
      <c r="R549" s="27"/>
      <c r="S549" s="27"/>
    </row>
    <row r="550" spans="8:19" x14ac:dyDescent="0.25">
      <c r="H550" s="56"/>
      <c r="I550" s="56"/>
      <c r="P550" s="27"/>
      <c r="Q550" s="27"/>
      <c r="R550" s="27"/>
      <c r="S550" s="27"/>
    </row>
    <row r="551" spans="8:19" x14ac:dyDescent="0.25">
      <c r="H551" s="56"/>
      <c r="I551" s="56"/>
      <c r="P551" s="27"/>
      <c r="Q551" s="27"/>
      <c r="R551" s="27"/>
      <c r="S551" s="27"/>
    </row>
    <row r="552" spans="8:19" x14ac:dyDescent="0.25">
      <c r="H552" s="56"/>
      <c r="I552" s="56"/>
      <c r="P552" s="27"/>
      <c r="Q552" s="27"/>
      <c r="R552" s="27"/>
      <c r="S552" s="27"/>
    </row>
    <row r="553" spans="8:19" x14ac:dyDescent="0.25">
      <c r="H553" s="56"/>
      <c r="I553" s="56"/>
      <c r="P553" s="27"/>
      <c r="Q553" s="27"/>
      <c r="R553" s="27"/>
      <c r="S553" s="27"/>
    </row>
    <row r="554" spans="8:19" x14ac:dyDescent="0.25">
      <c r="H554" s="56"/>
      <c r="I554" s="56"/>
      <c r="P554" s="27"/>
      <c r="Q554" s="27"/>
      <c r="R554" s="27"/>
      <c r="S554" s="27"/>
    </row>
    <row r="555" spans="8:19" x14ac:dyDescent="0.25">
      <c r="H555" s="56"/>
      <c r="I555" s="56"/>
      <c r="P555" s="27"/>
      <c r="Q555" s="27"/>
      <c r="R555" s="27"/>
      <c r="S555" s="27"/>
    </row>
    <row r="556" spans="8:19" x14ac:dyDescent="0.25">
      <c r="H556" s="56"/>
      <c r="I556" s="56"/>
      <c r="P556" s="27"/>
      <c r="Q556" s="27"/>
      <c r="R556" s="27"/>
      <c r="S556" s="27"/>
    </row>
    <row r="557" spans="8:19" x14ac:dyDescent="0.25">
      <c r="H557" s="56"/>
      <c r="I557" s="56"/>
      <c r="P557" s="27"/>
      <c r="Q557" s="27"/>
      <c r="R557" s="27"/>
      <c r="S557" s="27"/>
    </row>
    <row r="558" spans="8:19" x14ac:dyDescent="0.25">
      <c r="H558" s="56"/>
      <c r="I558" s="56"/>
      <c r="P558" s="27"/>
      <c r="Q558" s="27"/>
      <c r="R558" s="27"/>
      <c r="S558" s="27"/>
    </row>
    <row r="559" spans="8:19" x14ac:dyDescent="0.25">
      <c r="H559" s="56"/>
      <c r="I559" s="56"/>
      <c r="P559" s="27"/>
      <c r="Q559" s="27"/>
      <c r="R559" s="27"/>
      <c r="S559" s="27"/>
    </row>
    <row r="560" spans="8:19" x14ac:dyDescent="0.25">
      <c r="H560" s="56"/>
      <c r="I560" s="56"/>
      <c r="P560" s="27"/>
      <c r="Q560" s="27"/>
      <c r="R560" s="27"/>
      <c r="S560" s="27"/>
    </row>
    <row r="561" spans="8:19" x14ac:dyDescent="0.25">
      <c r="H561" s="56"/>
      <c r="I561" s="56"/>
      <c r="P561" s="27"/>
      <c r="Q561" s="27"/>
      <c r="R561" s="27"/>
      <c r="S561" s="27"/>
    </row>
    <row r="562" spans="8:19" x14ac:dyDescent="0.25">
      <c r="H562" s="56"/>
      <c r="I562" s="56"/>
      <c r="P562" s="27"/>
      <c r="Q562" s="27"/>
      <c r="R562" s="27"/>
      <c r="S562" s="27"/>
    </row>
    <row r="563" spans="8:19" x14ac:dyDescent="0.25">
      <c r="H563" s="56"/>
      <c r="I563" s="56"/>
      <c r="P563" s="27"/>
      <c r="Q563" s="27"/>
      <c r="R563" s="27"/>
      <c r="S563" s="27"/>
    </row>
    <row r="564" spans="8:19" x14ac:dyDescent="0.25">
      <c r="H564" s="56"/>
      <c r="I564" s="56"/>
      <c r="P564" s="27"/>
      <c r="Q564" s="27"/>
      <c r="R564" s="27"/>
      <c r="S564" s="27"/>
    </row>
    <row r="565" spans="8:19" x14ac:dyDescent="0.25">
      <c r="H565" s="56"/>
      <c r="I565" s="56"/>
      <c r="P565" s="27"/>
      <c r="Q565" s="27"/>
      <c r="R565" s="27"/>
      <c r="S565" s="27"/>
    </row>
    <row r="566" spans="8:19" x14ac:dyDescent="0.25">
      <c r="H566" s="56"/>
      <c r="I566" s="56"/>
      <c r="P566" s="27"/>
      <c r="Q566" s="27"/>
      <c r="R566" s="27"/>
      <c r="S566" s="27"/>
    </row>
    <row r="567" spans="8:19" x14ac:dyDescent="0.25">
      <c r="H567" s="56"/>
      <c r="I567" s="56"/>
      <c r="P567" s="27"/>
      <c r="Q567" s="27"/>
      <c r="R567" s="27"/>
      <c r="S567" s="27"/>
    </row>
    <row r="568" spans="8:19" x14ac:dyDescent="0.25">
      <c r="H568" s="56"/>
      <c r="I568" s="56"/>
      <c r="P568" s="27"/>
      <c r="Q568" s="27"/>
      <c r="R568" s="27"/>
      <c r="S568" s="27"/>
    </row>
    <row r="569" spans="8:19" x14ac:dyDescent="0.25">
      <c r="H569" s="56"/>
      <c r="I569" s="56"/>
      <c r="P569" s="27"/>
      <c r="Q569" s="27"/>
      <c r="R569" s="27"/>
      <c r="S569" s="27"/>
    </row>
    <row r="570" spans="8:19" x14ac:dyDescent="0.25">
      <c r="H570" s="56"/>
      <c r="I570" s="56"/>
      <c r="P570" s="27"/>
      <c r="Q570" s="27"/>
      <c r="R570" s="27"/>
      <c r="S570" s="27"/>
    </row>
    <row r="571" spans="8:19" x14ac:dyDescent="0.25">
      <c r="H571" s="56"/>
      <c r="I571" s="56"/>
      <c r="P571" s="27"/>
      <c r="Q571" s="27"/>
      <c r="R571" s="27"/>
      <c r="S571" s="27"/>
    </row>
    <row r="572" spans="8:19" x14ac:dyDescent="0.25">
      <c r="I572" s="56"/>
      <c r="P572" s="27"/>
      <c r="Q572" s="27"/>
      <c r="R572" s="27"/>
      <c r="S572" s="27"/>
    </row>
    <row r="573" spans="8:19" x14ac:dyDescent="0.25">
      <c r="I573" s="56"/>
      <c r="P573" s="27"/>
      <c r="Q573" s="27"/>
      <c r="R573" s="27"/>
      <c r="S573" s="27"/>
    </row>
    <row r="574" spans="8:19" x14ac:dyDescent="0.25">
      <c r="I574" s="56"/>
      <c r="P574" s="27"/>
      <c r="Q574" s="27"/>
      <c r="R574" s="27"/>
      <c r="S574" s="27"/>
    </row>
    <row r="575" spans="8:19" x14ac:dyDescent="0.25">
      <c r="I575" s="56"/>
      <c r="P575" s="27"/>
      <c r="Q575" s="27"/>
      <c r="R575" s="27"/>
      <c r="S575" s="27"/>
    </row>
    <row r="576" spans="8:19" x14ac:dyDescent="0.25">
      <c r="I576" s="56"/>
      <c r="P576" s="27"/>
      <c r="Q576" s="27"/>
      <c r="R576" s="27"/>
      <c r="S576" s="27"/>
    </row>
    <row r="577" spans="9:19" x14ac:dyDescent="0.25">
      <c r="I577" s="56"/>
      <c r="P577" s="27"/>
      <c r="Q577" s="27"/>
      <c r="R577" s="27"/>
      <c r="S577" s="27"/>
    </row>
    <row r="578" spans="9:19" x14ac:dyDescent="0.25">
      <c r="I578" s="56"/>
      <c r="P578" s="27"/>
      <c r="Q578" s="27"/>
      <c r="R578" s="27"/>
      <c r="S578" s="27"/>
    </row>
    <row r="579" spans="9:19" x14ac:dyDescent="0.25">
      <c r="I579" s="56"/>
      <c r="P579" s="27"/>
      <c r="Q579" s="27"/>
      <c r="R579" s="27"/>
      <c r="S579" s="27"/>
    </row>
    <row r="580" spans="9:19" x14ac:dyDescent="0.25">
      <c r="I580" s="56"/>
      <c r="P580" s="27"/>
      <c r="Q580" s="27"/>
      <c r="R580" s="27"/>
      <c r="S580" s="27"/>
    </row>
    <row r="581" spans="9:19" x14ac:dyDescent="0.25">
      <c r="I581" s="56"/>
      <c r="P581" s="27"/>
      <c r="Q581" s="27"/>
      <c r="R581" s="27"/>
      <c r="S581" s="27"/>
    </row>
    <row r="582" spans="9:19" x14ac:dyDescent="0.25">
      <c r="I582" s="56"/>
      <c r="P582" s="27"/>
      <c r="Q582" s="27"/>
      <c r="R582" s="27"/>
      <c r="S582" s="27"/>
    </row>
    <row r="583" spans="9:19" x14ac:dyDescent="0.25">
      <c r="I583" s="56"/>
      <c r="P583" s="27"/>
      <c r="Q583" s="27"/>
      <c r="R583" s="27"/>
      <c r="S583" s="27"/>
    </row>
    <row r="584" spans="9:19" x14ac:dyDescent="0.25">
      <c r="I584" s="56"/>
      <c r="P584" s="27"/>
      <c r="Q584" s="27"/>
      <c r="R584" s="27"/>
      <c r="S584" s="27"/>
    </row>
    <row r="585" spans="9:19" x14ac:dyDescent="0.25">
      <c r="I585" s="56"/>
      <c r="P585" s="27"/>
      <c r="Q585" s="27"/>
      <c r="R585" s="27"/>
      <c r="S585" s="27"/>
    </row>
    <row r="586" spans="9:19" x14ac:dyDescent="0.25">
      <c r="I586" s="56"/>
      <c r="P586" s="27"/>
      <c r="Q586" s="27"/>
      <c r="R586" s="27"/>
      <c r="S586" s="27"/>
    </row>
    <row r="587" spans="9:19" x14ac:dyDescent="0.25">
      <c r="I587" s="56"/>
      <c r="P587" s="27"/>
      <c r="Q587" s="27"/>
      <c r="R587" s="27"/>
      <c r="S587" s="27"/>
    </row>
    <row r="588" spans="9:19" x14ac:dyDescent="0.25">
      <c r="I588" s="56"/>
      <c r="P588" s="27"/>
      <c r="Q588" s="27"/>
      <c r="R588" s="27"/>
      <c r="S588" s="27"/>
    </row>
    <row r="589" spans="9:19" x14ac:dyDescent="0.25">
      <c r="I589" s="56"/>
      <c r="P589" s="27"/>
      <c r="Q589" s="27"/>
      <c r="R589" s="27"/>
      <c r="S589" s="27"/>
    </row>
    <row r="590" spans="9:19" x14ac:dyDescent="0.25">
      <c r="I590" s="56"/>
      <c r="P590" s="27"/>
      <c r="Q590" s="27"/>
      <c r="R590" s="27"/>
      <c r="S590" s="27"/>
    </row>
    <row r="591" spans="9:19" x14ac:dyDescent="0.25">
      <c r="I591" s="56"/>
      <c r="P591" s="27"/>
      <c r="Q591" s="27"/>
      <c r="R591" s="27"/>
      <c r="S591" s="27"/>
    </row>
    <row r="592" spans="9:19" x14ac:dyDescent="0.25">
      <c r="I592" s="56"/>
      <c r="P592" s="27"/>
      <c r="Q592" s="27"/>
      <c r="R592" s="27"/>
      <c r="S592" s="27"/>
    </row>
    <row r="593" spans="9:19" x14ac:dyDescent="0.25">
      <c r="I593" s="56"/>
      <c r="P593" s="27"/>
      <c r="Q593" s="27"/>
      <c r="R593" s="27"/>
      <c r="S593" s="27"/>
    </row>
    <row r="594" spans="9:19" x14ac:dyDescent="0.25">
      <c r="I594" s="56"/>
      <c r="P594" s="27"/>
      <c r="Q594" s="27"/>
      <c r="R594" s="27"/>
      <c r="S594" s="27"/>
    </row>
    <row r="595" spans="9:19" x14ac:dyDescent="0.25">
      <c r="I595" s="56"/>
      <c r="P595" s="27"/>
      <c r="Q595" s="27"/>
      <c r="R595" s="27"/>
      <c r="S595" s="27"/>
    </row>
  </sheetData>
  <autoFilter ref="A1:S381" xr:uid="{32A5D040-4CAD-4809-BC46-66175DBF9AFC}"/>
  <mergeCells count="12">
    <mergeCell ref="B279:D279"/>
    <mergeCell ref="B73:D73"/>
    <mergeCell ref="B58:D58"/>
    <mergeCell ref="B152:D152"/>
    <mergeCell ref="B286:D286"/>
    <mergeCell ref="B256:D256"/>
    <mergeCell ref="B2:D2"/>
    <mergeCell ref="B31:D31"/>
    <mergeCell ref="B50:D50"/>
    <mergeCell ref="B266:D266"/>
    <mergeCell ref="B166:D166"/>
    <mergeCell ref="B218:D218"/>
  </mergeCells>
  <phoneticPr fontId="9" type="noConversion"/>
  <pageMargins left="0" right="0" top="0" bottom="0" header="0" footer="0"/>
  <pageSetup scale="68" fitToHeight="20" orientation="landscape" r:id="rId1"/>
  <headerFooter>
    <oddHeader>&amp;C&amp;"-,Negrita"&amp;14Requerimientos Atención a Cliente</oddHeader>
    <oddFooter>&amp;LAtención al Cliente&amp;C&amp;F &amp;A&amp;R&amp;8Página &amp;P de &amp;N</oddFooter>
  </headerFooter>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ab35b02-67f4-4e6e-a274-230839560a5d" xsi:nil="true"/>
    <lcf76f155ced4ddcb4097134ff3c332f xmlns="a8d8ea0f-d328-4e83-b3c6-40831b8923c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017FA565B5F33429CA9EDCE57722415" ma:contentTypeVersion="14" ma:contentTypeDescription="Crear nuevo documento." ma:contentTypeScope="" ma:versionID="8f9827929b8ef6f84f9668ee98eb7f45">
  <xsd:schema xmlns:xsd="http://www.w3.org/2001/XMLSchema" xmlns:xs="http://www.w3.org/2001/XMLSchema" xmlns:p="http://schemas.microsoft.com/office/2006/metadata/properties" xmlns:ns2="a8d8ea0f-d328-4e83-b3c6-40831b8923c5" xmlns:ns3="4ab35b02-67f4-4e6e-a274-230839560a5d" targetNamespace="http://schemas.microsoft.com/office/2006/metadata/properties" ma:root="true" ma:fieldsID="31904f649c3be016a03620eaedd14bdb" ns2:_="" ns3:_="">
    <xsd:import namespace="a8d8ea0f-d328-4e83-b3c6-40831b8923c5"/>
    <xsd:import namespace="4ab35b02-67f4-4e6e-a274-230839560a5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d8ea0f-d328-4e83-b3c6-40831b8923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d36f6b0e-fb9a-4930-b86f-0005b6d8a5ee"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ab35b02-67f4-4e6e-a274-230839560a5d"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87ff3c30-2b61-424b-959e-2f8668542be6}" ma:internalName="TaxCatchAll" ma:showField="CatchAllData" ma:web="4ab35b02-67f4-4e6e-a274-230839560a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A4BE6D-4E5B-4E6D-B8E4-086719862686}">
  <ds:schemaRefs>
    <ds:schemaRef ds:uri="http://schemas.microsoft.com/office/2006/documentManagement/types"/>
    <ds:schemaRef ds:uri="4ab35b02-67f4-4e6e-a274-230839560a5d"/>
    <ds:schemaRef ds:uri="http://schemas.microsoft.com/office/2006/metadata/properties"/>
    <ds:schemaRef ds:uri="http://purl.org/dc/elements/1.1/"/>
    <ds:schemaRef ds:uri="a8d8ea0f-d328-4e83-b3c6-40831b8923c5"/>
    <ds:schemaRef ds:uri="http://schemas.openxmlformats.org/package/2006/metadata/core-properties"/>
    <ds:schemaRef ds:uri="http://purl.org/dc/term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2C779806-775C-42EE-869E-7C834C50F6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d8ea0f-d328-4e83-b3c6-40831b8923c5"/>
    <ds:schemaRef ds:uri="4ab35b02-67f4-4e6e-a274-230839560a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E6BAFC3-D8C1-4AC1-BC0E-D654F01CB44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Notas</vt:lpstr>
      <vt:lpstr>CLIENTES</vt:lpstr>
      <vt:lpstr>CLIENTES!Área_de_impresión</vt:lpstr>
      <vt:lpstr>CLIENTES!Títulos_a_imprimir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2013-10-30T09:34:20Z</dcterms:created>
  <dcterms:modified xsi:type="dcterms:W3CDTF">2024-01-23T10:44:37Z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0x0101000017FA565B5F33429CA9EDCE57722415</vt:lpwstr>
  </property>
  <property fmtid="{D5CDD505-2E9C-101B-9397-08002B2CF9AE}" pid="3" name="MediaServiceImageTags">
    <vt:lpwstr/>
  </property>
</Properties>
</file>